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Summer 24" sheetId="2" r:id="rId5"/>
    <sheet name="Fall 24" sheetId="3" r:id="rId6"/>
    <sheet name="Spring 25" sheetId="4" r:id="rId7"/>
    <sheet name="2024-25 Summary" sheetId="5" r:id="rId8"/>
    <sheet name="Proposed Additions" sheetId="6" r:id="rId9"/>
    <sheet name="Definitions" sheetId="7" r:id="rId10"/>
  </sheets>
</workbook>
</file>

<file path=xl/sharedStrings.xml><?xml version="1.0" encoding="utf-8"?>
<sst xmlns="http://schemas.openxmlformats.org/spreadsheetml/2006/main" uniqueCount="124">
  <si>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</si>
  <si>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</si>
  <si>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</si>
  <si>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</si>
  <si>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Summer 24</t>
  </si>
  <si>
    <t>Table 1</t>
  </si>
  <si>
    <t>Term</t>
  </si>
  <si>
    <t>Year</t>
  </si>
  <si>
    <t>Discipline</t>
  </si>
  <si>
    <t>FTEF 24/25</t>
  </si>
  <si>
    <t>Sum 24 FTEF</t>
  </si>
  <si>
    <t xml:space="preserve">WSCH </t>
  </si>
  <si>
    <t xml:space="preserve">FTES </t>
  </si>
  <si>
    <t>PROD</t>
  </si>
  <si>
    <t>2024 Summer Sessions (Tentative)</t>
  </si>
  <si>
    <t>Summer</t>
  </si>
  <si>
    <t xml:space="preserve">CHEM </t>
  </si>
  <si>
    <r>
      <rPr>
        <sz val="11"/>
        <color indexed="8"/>
        <rFont val="Calibri"/>
      </rPr>
      <t>1</t>
    </r>
    <r>
      <rPr>
        <sz val="10"/>
        <color indexed="8"/>
        <rFont val="Calibri"/>
      </rPr>
      <t>st</t>
    </r>
    <r>
      <rPr>
        <sz val="11"/>
        <color indexed="8"/>
        <rFont val="Calibri"/>
      </rPr>
      <t xml:space="preserve"> 5 Weeks--6/1-7/1</t>
    </r>
  </si>
  <si>
    <t>Remaining FTEF for 24/25</t>
  </si>
  <si>
    <r>
      <rPr>
        <sz val="11"/>
        <color indexed="8"/>
        <rFont val="Calibri"/>
      </rPr>
      <t>2</t>
    </r>
    <r>
      <rPr>
        <sz val="10"/>
        <color indexed="8"/>
        <rFont val="Calibri"/>
      </rPr>
      <t>nd</t>
    </r>
    <r>
      <rPr>
        <sz val="11"/>
        <color indexed="8"/>
        <rFont val="Calibri"/>
      </rPr>
      <t xml:space="preserve"> 5 Weeks--7/6-8/5</t>
    </r>
  </si>
  <si>
    <t>Faculty Name</t>
  </si>
  <si>
    <t>Program review was used in the development of this discipline plan.</t>
  </si>
  <si>
    <t>6 Weeks--6/21-7/29</t>
  </si>
  <si>
    <t>8 Weeks--6/14-8/5</t>
  </si>
  <si>
    <t>Discipline (e.g., CIS)</t>
  </si>
  <si>
    <t>Course/X-listed Course(s)
 (e.g., 8)</t>
  </si>
  <si>
    <t>Which Summer Session?</t>
  </si>
  <si>
    <r>
      <rPr>
        <sz val="11"/>
        <color indexed="8"/>
        <rFont val="Calibri"/>
      </rPr>
      <t xml:space="preserve">Modality 
</t>
    </r>
    <r>
      <rPr>
        <sz val="10"/>
        <color indexed="8"/>
        <rFont val="Calibri"/>
      </rPr>
      <t xml:space="preserve">(F2F, Hybrid, HyFlex, Sync/Async) </t>
    </r>
  </si>
  <si>
    <t xml:space="preserve">Was this section/ course add in  23/24? If so, when? </t>
  </si>
  <si>
    <t>Set
Cap
Per Section</t>
  </si>
  <si>
    <t>Actual Summer 23 Enrollments</t>
  </si>
  <si>
    <t>Expected Enrollment 
Per 
Section (Est.)</t>
  </si>
  <si>
    <t># of Planned
Section(s)</t>
  </si>
  <si>
    <t>Total 
Enr. (Est.)</t>
  </si>
  <si>
    <t>Weekly
Contact
Hours Per
Week*</t>
  </si>
  <si>
    <t>CAH Per
Section</t>
  </si>
  <si>
    <t xml:space="preserve">Total FTEF </t>
  </si>
  <si>
    <t>WSCH</t>
  </si>
  <si>
    <t>FTES</t>
  </si>
  <si>
    <t>NOTES:</t>
  </si>
  <si>
    <t>Chem</t>
  </si>
  <si>
    <t>1A</t>
  </si>
  <si>
    <t>FTF</t>
  </si>
  <si>
    <t>1B</t>
  </si>
  <si>
    <t>30A lecture</t>
  </si>
  <si>
    <t>30A lab only</t>
  </si>
  <si>
    <t>31 lecture</t>
  </si>
  <si>
    <t>SO</t>
  </si>
  <si>
    <t>31 lab</t>
  </si>
  <si>
    <t>Summary/Rationale:</t>
  </si>
  <si>
    <t>*Calculate weekly student contact hours based on full term (17.5 wks) not summer session</t>
  </si>
  <si>
    <t>Fall 24</t>
  </si>
  <si>
    <t>24/25 FTEF Allocation</t>
  </si>
  <si>
    <t xml:space="preserve">Fall 24 FTEF </t>
  </si>
  <si>
    <t>Fall</t>
  </si>
  <si>
    <t>Course/X-listed Course(s)
(e.g. 59C)</t>
  </si>
  <si>
    <t xml:space="preserve">Modality 
(F2F, Hybrid, HyFlex, Sync/Async) </t>
  </si>
  <si>
    <t xml:space="preserve">Was this section/ course add in 23/24 ? If so, when? </t>
  </si>
  <si>
    <t>Actual 
Fall 23 Enrollments</t>
  </si>
  <si>
    <t>Weekly
Contact
Hours Per
Week</t>
  </si>
  <si>
    <t>12A</t>
  </si>
  <si>
    <t>30B</t>
  </si>
  <si>
    <t>31 lab only</t>
  </si>
  <si>
    <t>Spring 25</t>
  </si>
  <si>
    <t>Sp 25 FTEF</t>
  </si>
  <si>
    <t>Spring</t>
  </si>
  <si>
    <t>**Estimate expected enrollment based on previous semesters</t>
  </si>
  <si>
    <t xml:space="preserve">Was this section/ course add in 23/24? If so, when? </t>
  </si>
  <si>
    <t>Actual 
Spring 24 Enrollments</t>
  </si>
  <si>
    <t>**Expected Enrollment 
Per 
Section (Est.)</t>
  </si>
  <si>
    <t>12B</t>
  </si>
  <si>
    <t>30a lab only</t>
  </si>
  <si>
    <t>30B lecture</t>
  </si>
  <si>
    <t>30B lab only</t>
  </si>
  <si>
    <t>Proposed Addittions</t>
  </si>
  <si>
    <t>EVST</t>
  </si>
  <si>
    <t>5L</t>
  </si>
  <si>
    <t>2024-25 Summary</t>
  </si>
  <si>
    <t>2024/25 FTEF Allocation</t>
  </si>
  <si>
    <t>2024/25 FTEF</t>
  </si>
  <si>
    <t>Credit</t>
  </si>
  <si>
    <t>24/25</t>
  </si>
  <si>
    <t>2023/24 FTEF Allocation</t>
  </si>
  <si>
    <t>Summer 23</t>
  </si>
  <si>
    <t>Fall 23</t>
  </si>
  <si>
    <t>FTEF</t>
  </si>
  <si>
    <t>WSCH/FTEF</t>
  </si>
  <si>
    <t>3-Year Averages (20/21, 21/22, 22/23)</t>
  </si>
  <si>
    <t>3-Year Data(20/21, 21/22, 22/23)</t>
  </si>
  <si>
    <t>19/20</t>
  </si>
  <si>
    <t>20/21</t>
  </si>
  <si>
    <t>21/22</t>
  </si>
  <si>
    <t>22/23</t>
  </si>
  <si>
    <t>Proposed Additions</t>
  </si>
  <si>
    <t>FTEF 24/25 Adds</t>
  </si>
  <si>
    <r>
      <rPr>
        <sz val="11"/>
        <color indexed="8"/>
        <rFont val="Calibri"/>
      </rPr>
      <t xml:space="preserve">CHEM </t>
    </r>
  </si>
  <si>
    <t>(does not account for removals)</t>
  </si>
  <si>
    <t>Course #/X-listed Course(s)</t>
  </si>
  <si>
    <t>Planned
Section(s)</t>
  </si>
  <si>
    <t>Other (Please Specify)</t>
  </si>
  <si>
    <t xml:space="preserve">Please provide rationale for proposed courses. </t>
  </si>
  <si>
    <t>Definitions</t>
  </si>
  <si>
    <t>Modalities</t>
  </si>
  <si>
    <t>Face to Face</t>
  </si>
  <si>
    <t>HF</t>
  </si>
  <si>
    <t>HyFlex</t>
  </si>
  <si>
    <t>Synchronous Online</t>
  </si>
  <si>
    <t>AO</t>
  </si>
  <si>
    <t>Asychronous Online</t>
  </si>
  <si>
    <t>HO</t>
  </si>
  <si>
    <t>Hybrid</t>
  </si>
  <si>
    <t>Summer Sections</t>
  </si>
  <si>
    <t>1st 5 weeks</t>
  </si>
  <si>
    <t>2nd 5 weeks</t>
  </si>
  <si>
    <t>6 weeks</t>
  </si>
  <si>
    <t xml:space="preserve">8 weeks </t>
  </si>
  <si>
    <t xml:space="preserve">Fall Sections </t>
  </si>
  <si>
    <t xml:space="preserve">Accelerated </t>
  </si>
  <si>
    <t>Early 08-10/06</t>
  </si>
  <si>
    <t>Late Start  10/09</t>
  </si>
  <si>
    <t xml:space="preserve">Spring Session </t>
  </si>
  <si>
    <t>Early 01/16</t>
  </si>
  <si>
    <t>Late Start  03/18</t>
  </si>
  <si>
    <t xml:space="preserve"> </t>
  </si>
</sst>
</file>

<file path=xl/styles.xml><?xml version="1.0" encoding="utf-8"?>
<styleSheet xmlns="http://schemas.openxmlformats.org/spreadsheetml/2006/main">
  <numFmts count="4">
    <numFmt numFmtId="0" formatCode="General"/>
    <numFmt numFmtId="59" formatCode="0.000"/>
    <numFmt numFmtId="60" formatCode="&quot; &quot;* #,##0.000&quot; &quot;;&quot; &quot;* (#,##0.000);&quot; &quot;* &quot;-&quot;??&quot; &quot;"/>
    <numFmt numFmtId="61" formatCode="&quot; &quot;* #,##0.00&quot; &quot;;&quot; &quot;* (#,##0.00);&quot; &quot;* &quot;-&quot;??&quot; &quot;"/>
  </numFmts>
  <fonts count="12">
    <font>
      <sz val="11"/>
      <color indexed="8"/>
      <name val="Calibri"/>
    </font>
    <font>
      <sz val="12"/>
      <color indexed="8"/>
      <name val="Calibri"/>
    </font>
    <font>
      <sz val="14"/>
      <color indexed="8"/>
      <name val="Calibri"/>
    </font>
    <font>
      <b val="1"/>
      <sz val="16"/>
      <color indexed="8"/>
      <name val="Calibri"/>
    </font>
    <font>
      <sz val="9"/>
      <color indexed="8"/>
      <name val="Calibri"/>
    </font>
    <font>
      <u val="single"/>
      <sz val="12"/>
      <color indexed="11"/>
      <name val="Calibri"/>
    </font>
    <font>
      <sz val="15"/>
      <color indexed="8"/>
      <name val="Calibri"/>
    </font>
    <font>
      <b val="1"/>
      <sz val="11"/>
      <color indexed="12"/>
      <name val="Calibri"/>
    </font>
    <font>
      <b val="1"/>
      <sz val="11"/>
      <color indexed="8"/>
      <name val="Calibri"/>
    </font>
    <font>
      <sz val="10"/>
      <color indexed="8"/>
      <name val="Calibri"/>
    </font>
    <font>
      <b val="1"/>
      <sz val="12"/>
      <color indexed="8"/>
      <name val="Calibri"/>
    </font>
    <font>
      <sz val="12"/>
      <color indexed="8"/>
      <name val="Helvetica Neue"/>
    </font>
  </fonts>
  <fills count="12">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4"/>
        <bgColor auto="1"/>
      </patternFill>
    </fill>
    <fill>
      <patternFill patternType="solid">
        <fgColor indexed="15"/>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s>
  <borders count="49">
    <border>
      <left/>
      <right/>
      <top/>
      <bottom/>
      <diagonal/>
    </border>
    <border>
      <left style="thin">
        <color indexed="13"/>
      </left>
      <right style="thin">
        <color indexed="13"/>
      </right>
      <top style="thin">
        <color indexed="13"/>
      </top>
      <bottom style="thin">
        <color indexed="13"/>
      </bottom>
      <diagonal/>
    </border>
    <border>
      <left style="thin">
        <color indexed="13"/>
      </left>
      <right style="thin">
        <color indexed="8"/>
      </right>
      <top style="thin">
        <color indexed="13"/>
      </top>
      <bottom style="thin">
        <color indexed="13"/>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mediumDashed">
        <color indexed="15"/>
      </right>
      <top style="thin">
        <color indexed="8"/>
      </top>
      <bottom style="thin">
        <color indexed="8"/>
      </bottom>
      <diagonal/>
    </border>
    <border>
      <left style="mediumDashed">
        <color indexed="15"/>
      </left>
      <right style="mediumDashed">
        <color indexed="15"/>
      </right>
      <top style="mediumDashed">
        <color indexed="15"/>
      </top>
      <bottom style="thin">
        <color indexed="16"/>
      </bottom>
      <diagonal/>
    </border>
    <border>
      <left style="thin">
        <color indexed="8"/>
      </left>
      <right style="thin">
        <color indexed="16"/>
      </right>
      <top style="thin">
        <color indexed="8"/>
      </top>
      <bottom style="thin">
        <color indexed="8"/>
      </bottom>
      <diagonal/>
    </border>
    <border>
      <left style="thin">
        <color indexed="16"/>
      </left>
      <right style="thin">
        <color indexed="16"/>
      </right>
      <top style="thin">
        <color indexed="16"/>
      </top>
      <bottom style="thin">
        <color indexed="16"/>
      </bottom>
      <diagonal/>
    </border>
    <border>
      <left style="thin">
        <color indexed="13"/>
      </left>
      <right style="thin">
        <color indexed="13"/>
      </right>
      <top style="thin">
        <color indexed="13"/>
      </top>
      <bottom style="thin">
        <color indexed="8"/>
      </bottom>
      <diagonal/>
    </border>
    <border>
      <left style="thin">
        <color indexed="13"/>
      </left>
      <right style="thin">
        <color indexed="13"/>
      </right>
      <top style="thin">
        <color indexed="8"/>
      </top>
      <bottom style="thin">
        <color indexed="8"/>
      </bottom>
      <diagonal/>
    </border>
    <border>
      <left style="thin">
        <color indexed="13"/>
      </left>
      <right style="thin">
        <color indexed="13"/>
      </right>
      <top style="thin">
        <color indexed="8"/>
      </top>
      <bottom style="thin">
        <color indexed="13"/>
      </bottom>
      <diagonal/>
    </border>
    <border>
      <left style="thin">
        <color indexed="13"/>
      </left>
      <right style="thin">
        <color indexed="8"/>
      </right>
      <top style="thin">
        <color indexed="8"/>
      </top>
      <bottom style="thin">
        <color indexed="8"/>
      </bottom>
      <diagonal/>
    </border>
    <border>
      <left style="thin">
        <color indexed="8"/>
      </left>
      <right style="thin">
        <color indexed="13"/>
      </right>
      <top style="thin">
        <color indexed="8"/>
      </top>
      <bottom style="thin">
        <color indexed="13"/>
      </bottom>
      <diagonal/>
    </border>
    <border>
      <left style="thin">
        <color indexed="13"/>
      </left>
      <right style="thin">
        <color indexed="16"/>
      </right>
      <top style="thin">
        <color indexed="8"/>
      </top>
      <bottom style="thin">
        <color indexed="13"/>
      </bottom>
      <diagonal/>
    </border>
    <border>
      <left style="thin">
        <color indexed="13"/>
      </left>
      <right style="thin">
        <color indexed="16"/>
      </right>
      <top style="thin">
        <color indexed="13"/>
      </top>
      <bottom style="thin">
        <color indexed="13"/>
      </bottom>
      <diagonal/>
    </border>
    <border>
      <left style="thin">
        <color indexed="13"/>
      </left>
      <right style="thin">
        <color indexed="16"/>
      </right>
      <top style="thin">
        <color indexed="13"/>
      </top>
      <bottom style="thin">
        <color indexed="8"/>
      </bottom>
      <diagonal/>
    </border>
    <border>
      <left style="thin">
        <color indexed="8"/>
      </left>
      <right style="thin">
        <color indexed="8"/>
      </right>
      <top style="thin">
        <color indexed="16"/>
      </top>
      <bottom style="thin">
        <color indexed="8"/>
      </bottom>
      <diagonal/>
    </border>
    <border>
      <left style="thin">
        <color indexed="13"/>
      </left>
      <right style="thin">
        <color indexed="8"/>
      </right>
      <top style="thin">
        <color indexed="8"/>
      </top>
      <bottom style="thin">
        <color indexed="13"/>
      </bottom>
      <diagonal/>
    </border>
    <border>
      <left style="thin">
        <color indexed="8"/>
      </left>
      <right style="thin">
        <color indexed="13"/>
      </right>
      <top style="thin">
        <color indexed="13"/>
      </top>
      <bottom style="thin">
        <color indexed="8"/>
      </bottom>
      <diagonal/>
    </border>
    <border>
      <left style="thin">
        <color indexed="13"/>
      </left>
      <right style="thin">
        <color indexed="8"/>
      </right>
      <top style="thin">
        <color indexed="13"/>
      </top>
      <bottom style="thin">
        <color indexed="8"/>
      </bottom>
      <diagonal/>
    </border>
    <border>
      <left style="thin">
        <color indexed="8"/>
      </left>
      <right style="thin">
        <color indexed="13"/>
      </right>
      <top style="thin">
        <color indexed="13"/>
      </top>
      <bottom style="thin">
        <color indexed="13"/>
      </bottom>
      <diagonal/>
    </border>
    <border>
      <left style="thin">
        <color indexed="13"/>
      </left>
      <right/>
      <top style="thin">
        <color indexed="8"/>
      </top>
      <bottom/>
      <diagonal/>
    </border>
    <border>
      <left/>
      <right/>
      <top style="thin">
        <color indexed="8"/>
      </top>
      <bottom/>
      <diagonal/>
    </border>
    <border>
      <left/>
      <right/>
      <top style="thin">
        <color indexed="8"/>
      </top>
      <bottom style="thin">
        <color indexed="13"/>
      </bottom>
      <diagonal/>
    </border>
    <border>
      <left/>
      <right style="thin">
        <color indexed="8"/>
      </right>
      <top style="thin">
        <color indexed="8"/>
      </top>
      <bottom/>
      <diagonal/>
    </border>
    <border>
      <left style="thin">
        <color indexed="13"/>
      </left>
      <right/>
      <top/>
      <bottom/>
      <diagonal/>
    </border>
    <border>
      <left/>
      <right/>
      <top/>
      <bottom/>
      <diagonal/>
    </border>
    <border>
      <left/>
      <right/>
      <top style="thin">
        <color indexed="13"/>
      </top>
      <bottom style="thin">
        <color indexed="13"/>
      </bottom>
      <diagonal/>
    </border>
    <border>
      <left/>
      <right style="thin">
        <color indexed="8"/>
      </right>
      <top/>
      <bottom/>
      <diagonal/>
    </border>
    <border>
      <left style="thin">
        <color indexed="13"/>
      </left>
      <right/>
      <top/>
      <bottom style="thin">
        <color indexed="8"/>
      </bottom>
      <diagonal/>
    </border>
    <border>
      <left/>
      <right/>
      <top/>
      <bottom style="thin">
        <color indexed="8"/>
      </bottom>
      <diagonal/>
    </border>
    <border>
      <left/>
      <right/>
      <top style="thin">
        <color indexed="13"/>
      </top>
      <bottom style="thin">
        <color indexed="8"/>
      </bottom>
      <diagonal/>
    </border>
    <border>
      <left/>
      <right style="thin">
        <color indexed="8"/>
      </right>
      <top/>
      <bottom style="thin">
        <color indexed="8"/>
      </bottom>
      <diagonal/>
    </border>
    <border>
      <left style="thin">
        <color indexed="8"/>
      </left>
      <right style="thin">
        <color indexed="13"/>
      </right>
      <top style="thin">
        <color indexed="8"/>
      </top>
      <bottom style="thin">
        <color indexed="8"/>
      </bottom>
      <diagonal/>
    </border>
    <border>
      <left style="thin">
        <color indexed="8"/>
      </left>
      <right style="thin">
        <color indexed="8"/>
      </right>
      <top/>
      <bottom style="thin">
        <color indexed="8"/>
      </bottom>
      <diagonal/>
    </border>
    <border>
      <left style="thin">
        <color indexed="13"/>
      </left>
      <right style="thin">
        <color indexed="8"/>
      </right>
      <top style="thin">
        <color indexed="13"/>
      </top>
      <bottom/>
      <diagonal/>
    </border>
    <border>
      <left style="thin">
        <color indexed="13"/>
      </left>
      <right style="thin">
        <color indexed="8"/>
      </right>
      <top/>
      <bottom/>
      <diagonal/>
    </border>
    <border>
      <left style="thin">
        <color indexed="13"/>
      </left>
      <right style="thin">
        <color indexed="13"/>
      </right>
      <top/>
      <bottom style="thin">
        <color indexed="13"/>
      </bottom>
      <diagonal/>
    </border>
    <border>
      <left style="thin">
        <color indexed="13"/>
      </left>
      <right style="thin">
        <color indexed="13"/>
      </right>
      <top style="thin">
        <color indexed="8"/>
      </top>
      <bottom style="thin">
        <color indexed="16"/>
      </bottom>
      <diagonal/>
    </border>
    <border>
      <left style="thin">
        <color indexed="16"/>
      </left>
      <right style="thin">
        <color indexed="13"/>
      </right>
      <top style="thin">
        <color indexed="13"/>
      </top>
      <bottom style="thin">
        <color indexed="13"/>
      </bottom>
      <diagonal/>
    </border>
    <border>
      <left style="thin">
        <color indexed="13"/>
      </left>
      <right style="thin">
        <color indexed="13"/>
      </right>
      <top style="thin">
        <color indexed="16"/>
      </top>
      <bottom style="thin">
        <color indexed="13"/>
      </bottom>
      <diagonal/>
    </border>
    <border>
      <left style="thin">
        <color indexed="13"/>
      </left>
      <right style="thin">
        <color indexed="13"/>
      </right>
      <top style="thin">
        <color indexed="13"/>
      </top>
      <bottom style="thin">
        <color indexed="16"/>
      </bottom>
      <diagonal/>
    </border>
    <border>
      <left style="thin">
        <color indexed="16"/>
      </left>
      <right style="thin">
        <color indexed="16"/>
      </right>
      <top style="thin">
        <color indexed="16"/>
      </top>
      <bottom style="medium">
        <color indexed="8"/>
      </bottom>
      <diagonal/>
    </border>
    <border>
      <left style="thin">
        <color indexed="13"/>
      </left>
      <right style="thin">
        <color indexed="13"/>
      </right>
      <top style="medium">
        <color indexed="8"/>
      </top>
      <bottom style="thin">
        <color indexed="13"/>
      </bottom>
      <diagonal/>
    </border>
    <border>
      <left style="thin">
        <color indexed="8"/>
      </left>
      <right style="thin">
        <color indexed="8"/>
      </right>
      <top style="thin">
        <color indexed="8"/>
      </top>
      <bottom/>
      <diagonal/>
    </border>
    <border>
      <left style="thin">
        <color indexed="13"/>
      </left>
      <right/>
      <top style="thin">
        <color indexed="8"/>
      </top>
      <bottom style="thin">
        <color indexed="8"/>
      </bottom>
      <diagonal/>
    </border>
  </borders>
  <cellStyleXfs count="1">
    <xf numFmtId="0" fontId="0" applyNumberFormat="0" applyFont="1" applyFill="0" applyBorder="0" applyAlignment="1" applyProtection="0">
      <alignment vertical="bottom"/>
    </xf>
  </cellStyleXfs>
  <cellXfs count="170">
    <xf numFmtId="0" fontId="0" applyNumberFormat="0" applyFont="1" applyFill="0" applyBorder="0" applyAlignment="1" applyProtection="0">
      <alignment vertical="bottom"/>
    </xf>
    <xf numFmtId="0" fontId="1" applyNumberFormat="0" applyFont="1" applyFill="0" applyBorder="0" applyAlignment="1" applyProtection="0">
      <alignment horizontal="left" vertical="bottom" wrapText="1"/>
    </xf>
    <xf numFmtId="0" fontId="2" applyNumberFormat="0" applyFont="1" applyFill="0" applyBorder="0" applyAlignment="1" applyProtection="0">
      <alignment horizontal="left" vertical="bottom"/>
    </xf>
    <xf numFmtId="0" fontId="1" fillId="2" applyNumberFormat="0" applyFont="1" applyFill="1" applyBorder="0" applyAlignment="1" applyProtection="0">
      <alignment horizontal="left" vertical="bottom"/>
    </xf>
    <xf numFmtId="0" fontId="1" fillId="3" applyNumberFormat="0" applyFont="1" applyFill="1" applyBorder="0" applyAlignment="1" applyProtection="0">
      <alignment horizontal="left" vertical="bottom"/>
    </xf>
    <xf numFmtId="0" fontId="5" fillId="3" applyNumberFormat="0" applyFont="1" applyFill="1" applyBorder="0" applyAlignment="1" applyProtection="0">
      <alignment horizontal="left" vertical="bottom"/>
    </xf>
    <xf numFmtId="0" fontId="0" applyNumberFormat="1" applyFont="1" applyFill="0" applyBorder="0" applyAlignment="1" applyProtection="0">
      <alignment vertical="bottom"/>
    </xf>
    <xf numFmtId="0" fontId="0" fillId="4" borderId="1" applyNumberFormat="0" applyFont="1" applyFill="1" applyBorder="1" applyAlignment="1" applyProtection="0">
      <alignment vertical="bottom"/>
    </xf>
    <xf numFmtId="0" fontId="0" fillId="4" borderId="2" applyNumberFormat="0" applyFont="1" applyFill="1" applyBorder="1" applyAlignment="1" applyProtection="0">
      <alignment vertical="bottom"/>
    </xf>
    <xf numFmtId="49" fontId="0" fillId="5" borderId="3" applyNumberFormat="1" applyFont="1" applyFill="1" applyBorder="1" applyAlignment="1" applyProtection="0">
      <alignment horizontal="center" vertical="bottom"/>
    </xf>
    <xf numFmtId="49" fontId="0" fillId="5" borderId="4" applyNumberFormat="1" applyFont="1" applyFill="1" applyBorder="1" applyAlignment="1" applyProtection="0">
      <alignment horizontal="left" vertical="bottom"/>
    </xf>
    <xf numFmtId="0" fontId="0" fillId="5" borderId="5" applyNumberFormat="0" applyFont="1" applyFill="1" applyBorder="1" applyAlignment="1" applyProtection="0">
      <alignment horizontal="left" vertical="bottom"/>
    </xf>
    <xf numFmtId="0" fontId="0" fillId="5" borderId="6" applyNumberFormat="0" applyFont="1" applyFill="1" applyBorder="1" applyAlignment="1" applyProtection="0">
      <alignment horizontal="left" vertical="bottom"/>
    </xf>
    <xf numFmtId="49" fontId="0" fillId="5" borderId="3" applyNumberFormat="1" applyFont="1" applyFill="1" applyBorder="1" applyAlignment="1" applyProtection="0">
      <alignment vertical="bottom"/>
    </xf>
    <xf numFmtId="49" fontId="0" fillId="5" borderId="7" applyNumberFormat="1" applyFont="1" applyFill="1" applyBorder="1" applyAlignment="1" applyProtection="0">
      <alignment vertical="bottom"/>
    </xf>
    <xf numFmtId="49" fontId="7" fillId="6" borderId="8" applyNumberFormat="1" applyFont="1" applyFill="1" applyBorder="1" applyAlignment="1" applyProtection="0">
      <alignment horizontal="center" vertical="bottom"/>
    </xf>
    <xf numFmtId="49" fontId="8" fillId="7" borderId="3" applyNumberFormat="1" applyFont="1" applyFill="1" applyBorder="1" applyAlignment="1" applyProtection="0">
      <alignment horizontal="left" vertical="bottom"/>
    </xf>
    <xf numFmtId="0" fontId="8" fillId="7" borderId="3" applyNumberFormat="1" applyFont="1" applyFill="1" applyBorder="1" applyAlignment="1" applyProtection="0">
      <alignment horizontal="left" vertical="bottom"/>
    </xf>
    <xf numFmtId="49" fontId="8" fillId="4" borderId="3" applyNumberFormat="1" applyFont="1" applyFill="1" applyBorder="1" applyAlignment="1" applyProtection="0">
      <alignment horizontal="left" vertical="bottom"/>
    </xf>
    <xf numFmtId="0" fontId="8" fillId="4" borderId="3" applyNumberFormat="0" applyFont="1" applyFill="1" applyBorder="1" applyAlignment="1" applyProtection="0">
      <alignment horizontal="left" vertical="bottom"/>
    </xf>
    <xf numFmtId="59" fontId="0" fillId="7" borderId="3" applyNumberFormat="1" applyFont="1" applyFill="1" applyBorder="1" applyAlignment="1" applyProtection="0">
      <alignment vertical="bottom"/>
    </xf>
    <xf numFmtId="2" fontId="0" fillId="4" borderId="3" applyNumberFormat="1" applyFont="1" applyFill="1" applyBorder="1" applyAlignment="1" applyProtection="0">
      <alignment vertical="bottom"/>
    </xf>
    <xf numFmtId="59" fontId="0" fillId="4" borderId="9" applyNumberFormat="1" applyFont="1" applyFill="1" applyBorder="1" applyAlignment="1" applyProtection="0">
      <alignment vertical="bottom"/>
    </xf>
    <xf numFmtId="49" fontId="0" fillId="8" borderId="10" applyNumberFormat="1" applyFont="1" applyFill="1" applyBorder="1" applyAlignment="1" applyProtection="0">
      <alignment horizontal="center" vertical="bottom"/>
    </xf>
    <xf numFmtId="0" fontId="8" fillId="4" borderId="11" applyNumberFormat="0" applyFont="1" applyFill="1" applyBorder="1" applyAlignment="1" applyProtection="0">
      <alignment vertical="bottom"/>
    </xf>
    <xf numFmtId="0" fontId="0" fillId="4" borderId="11" applyNumberFormat="0" applyFont="1" applyFill="1" applyBorder="1" applyAlignment="1" applyProtection="0">
      <alignment vertical="bottom"/>
    </xf>
    <xf numFmtId="0" fontId="0" fillId="4" borderId="12" applyNumberFormat="0" applyFont="1" applyFill="1" applyBorder="1" applyAlignment="1" applyProtection="0">
      <alignment vertical="bottom"/>
    </xf>
    <xf numFmtId="49" fontId="0" fillId="4" borderId="13" applyNumberFormat="1" applyFont="1" applyFill="1" applyBorder="1" applyAlignment="1" applyProtection="0">
      <alignment vertical="bottom"/>
    </xf>
    <xf numFmtId="49" fontId="0" fillId="4" borderId="12" applyNumberFormat="1" applyFont="1" applyFill="1" applyBorder="1" applyAlignment="1" applyProtection="0">
      <alignment vertical="bottom"/>
    </xf>
    <xf numFmtId="0" fontId="0" fillId="4" borderId="14" applyNumberFormat="0" applyFont="1" applyFill="1" applyBorder="1" applyAlignment="1" applyProtection="0">
      <alignment vertical="bottom"/>
    </xf>
    <xf numFmtId="0" fontId="0" fillId="4" borderId="15" applyNumberFormat="0" applyFont="1" applyFill="1" applyBorder="1" applyAlignment="1" applyProtection="0">
      <alignment vertical="bottom"/>
    </xf>
    <xf numFmtId="59" fontId="0" fillId="4" borderId="13" applyNumberFormat="1" applyFont="1" applyFill="1" applyBorder="1" applyAlignment="1" applyProtection="0">
      <alignment vertical="bottom"/>
    </xf>
    <xf numFmtId="59" fontId="0" fillId="4" borderId="16" applyNumberFormat="1" applyFont="1" applyFill="1" applyBorder="1" applyAlignment="1" applyProtection="0">
      <alignment vertical="bottom"/>
    </xf>
    <xf numFmtId="0" fontId="8" fillId="4" borderId="13" applyNumberFormat="0" applyFont="1" applyFill="1" applyBorder="1" applyAlignment="1" applyProtection="0">
      <alignment vertical="bottom"/>
    </xf>
    <xf numFmtId="0" fontId="8" fillId="4" borderId="1" applyNumberFormat="0" applyFont="1" applyFill="1" applyBorder="1" applyAlignment="1" applyProtection="0">
      <alignment vertical="bottom"/>
    </xf>
    <xf numFmtId="0" fontId="0" fillId="4" borderId="13" applyNumberFormat="0" applyFont="1" applyFill="1" applyBorder="1" applyAlignment="1" applyProtection="0">
      <alignment vertical="bottom"/>
    </xf>
    <xf numFmtId="0" fontId="8" fillId="4" borderId="13" applyNumberFormat="0" applyFont="1" applyFill="1" applyBorder="1" applyAlignment="1" applyProtection="0">
      <alignment horizontal="right" vertical="bottom"/>
    </xf>
    <xf numFmtId="2" fontId="0" fillId="4" borderId="13" applyNumberFormat="1" applyFont="1" applyFill="1" applyBorder="1" applyAlignment="1" applyProtection="0">
      <alignment vertical="bottom"/>
    </xf>
    <xf numFmtId="59" fontId="0" fillId="4" borderId="1" applyNumberFormat="1" applyFont="1" applyFill="1" applyBorder="1" applyAlignment="1" applyProtection="0">
      <alignment vertical="bottom"/>
    </xf>
    <xf numFmtId="59" fontId="0" fillId="4" borderId="17" applyNumberFormat="1" applyFont="1" applyFill="1" applyBorder="1" applyAlignment="1" applyProtection="0">
      <alignment vertical="bottom"/>
    </xf>
    <xf numFmtId="2" fontId="0" fillId="4" borderId="11" applyNumberFormat="1" applyFont="1" applyFill="1" applyBorder="1" applyAlignment="1" applyProtection="0">
      <alignment vertical="bottom"/>
    </xf>
    <xf numFmtId="59" fontId="0" fillId="4" borderId="18" applyNumberFormat="1" applyFont="1" applyFill="1" applyBorder="1" applyAlignment="1" applyProtection="0">
      <alignment vertical="bottom"/>
    </xf>
    <xf numFmtId="49" fontId="0" fillId="5" borderId="3" applyNumberFormat="1" applyFont="1" applyFill="1" applyBorder="1" applyAlignment="1" applyProtection="0">
      <alignment horizontal="center" vertical="bottom" wrapText="1"/>
    </xf>
    <xf numFmtId="49" fontId="0" fillId="9" borderId="19" applyNumberFormat="1" applyFont="1" applyFill="1" applyBorder="1" applyAlignment="1" applyProtection="0">
      <alignment horizontal="center" vertical="bottom"/>
    </xf>
    <xf numFmtId="49" fontId="9" fillId="10" borderId="3" applyNumberFormat="1" applyFont="1" applyFill="1" applyBorder="1" applyAlignment="1" applyProtection="0">
      <alignment horizontal="left" vertical="bottom"/>
    </xf>
    <xf numFmtId="0" fontId="9" fillId="10" borderId="3" applyNumberFormat="0" applyFont="1" applyFill="1" applyBorder="1" applyAlignment="1" applyProtection="0">
      <alignment horizontal="left" vertical="bottom"/>
    </xf>
    <xf numFmtId="0" fontId="9" fillId="10" borderId="3" applyNumberFormat="1" applyFont="1" applyFill="1" applyBorder="1" applyAlignment="1" applyProtection="0">
      <alignment horizontal="left" vertical="bottom"/>
    </xf>
    <xf numFmtId="0" fontId="9" fillId="10" borderId="3" applyNumberFormat="1" applyFont="1" applyFill="1" applyBorder="1" applyAlignment="1" applyProtection="0">
      <alignment horizontal="right" vertical="bottom" wrapText="1"/>
    </xf>
    <xf numFmtId="2" fontId="9" fillId="10" borderId="3" applyNumberFormat="1" applyFont="1" applyFill="1" applyBorder="1" applyAlignment="1" applyProtection="0">
      <alignment horizontal="right" vertical="bottom"/>
    </xf>
    <xf numFmtId="2" fontId="9" fillId="10" borderId="3" applyNumberFormat="1" applyFont="1" applyFill="1" applyBorder="1" applyAlignment="1" applyProtection="0">
      <alignment horizontal="right" vertical="bottom" wrapText="1"/>
    </xf>
    <xf numFmtId="2" fontId="9" fillId="4" borderId="3" applyNumberFormat="1" applyFont="1" applyFill="1" applyBorder="1" applyAlignment="1" applyProtection="0">
      <alignment horizontal="right" vertical="bottom" wrapText="1"/>
    </xf>
    <xf numFmtId="0" fontId="9" fillId="4" borderId="3" applyNumberFormat="1" applyFont="1" applyFill="1" applyBorder="1" applyAlignment="1" applyProtection="0">
      <alignment horizontal="right" vertical="bottom" wrapText="1"/>
    </xf>
    <xf numFmtId="59" fontId="9" fillId="4" borderId="3" applyNumberFormat="1" applyFont="1" applyFill="1" applyBorder="1" applyAlignment="1" applyProtection="0">
      <alignment horizontal="right" vertical="bottom" wrapText="1"/>
    </xf>
    <xf numFmtId="0" fontId="0" fillId="4" borderId="3" applyNumberFormat="0" applyFont="1" applyFill="1" applyBorder="1" applyAlignment="1" applyProtection="0">
      <alignment vertical="bottom" wrapText="1"/>
    </xf>
    <xf numFmtId="0" fontId="9" fillId="7" borderId="3" applyNumberFormat="0" applyFont="1" applyFill="1" applyBorder="1" applyAlignment="1" applyProtection="0">
      <alignment horizontal="left" vertical="bottom"/>
    </xf>
    <xf numFmtId="2" fontId="9" fillId="7" borderId="3" applyNumberFormat="1" applyFont="1" applyFill="1" applyBorder="1" applyAlignment="1" applyProtection="0">
      <alignment horizontal="right" vertical="bottom"/>
    </xf>
    <xf numFmtId="0" fontId="9" fillId="7" borderId="3" applyNumberFormat="0" applyFont="1" applyFill="1" applyBorder="1" applyAlignment="1" applyProtection="0">
      <alignment vertical="bottom"/>
    </xf>
    <xf numFmtId="0" fontId="9" fillId="7" borderId="3" applyNumberFormat="0" applyFont="1" applyFill="1" applyBorder="1" applyAlignment="1" applyProtection="0">
      <alignment horizontal="right" vertical="bottom"/>
    </xf>
    <xf numFmtId="49" fontId="8" fillId="11" borderId="4" applyNumberFormat="1" applyFont="1" applyFill="1" applyBorder="1" applyAlignment="1" applyProtection="0">
      <alignment horizontal="center" vertical="center" wrapText="1"/>
    </xf>
    <xf numFmtId="0" fontId="8" fillId="11" borderId="5" applyNumberFormat="0" applyFont="1" applyFill="1" applyBorder="1" applyAlignment="1" applyProtection="0">
      <alignment horizontal="center" vertical="center"/>
    </xf>
    <xf numFmtId="0" fontId="0" fillId="4" borderId="6" applyNumberFormat="0" applyFont="1" applyFill="1" applyBorder="1" applyAlignment="1" applyProtection="0">
      <alignment vertical="bottom"/>
    </xf>
    <xf numFmtId="0" fontId="0" fillId="4" borderId="15" applyNumberFormat="0" applyFont="1" applyFill="1" applyBorder="1" applyAlignment="1" applyProtection="0">
      <alignment vertical="top" wrapText="1"/>
    </xf>
    <xf numFmtId="0" fontId="0" fillId="4" borderId="13" applyNumberFormat="0" applyFont="1" applyFill="1" applyBorder="1" applyAlignment="1" applyProtection="0">
      <alignment vertical="top" wrapText="1"/>
    </xf>
    <xf numFmtId="0" fontId="0" fillId="4" borderId="20" applyNumberFormat="0" applyFont="1" applyFill="1" applyBorder="1" applyAlignment="1" applyProtection="0">
      <alignment vertical="bottom" wrapText="1"/>
    </xf>
    <xf numFmtId="0" fontId="0" fillId="4" borderId="21" applyNumberFormat="0" applyFont="1" applyFill="1" applyBorder="1" applyAlignment="1" applyProtection="0">
      <alignment vertical="bottom" wrapText="1"/>
    </xf>
    <xf numFmtId="0" fontId="0" fillId="4" borderId="11" applyNumberFormat="0" applyFont="1" applyFill="1" applyBorder="1" applyAlignment="1" applyProtection="0">
      <alignment vertical="bottom" wrapText="1"/>
    </xf>
    <xf numFmtId="0" fontId="0" fillId="4" borderId="22" applyNumberFormat="0" applyFont="1" applyFill="1" applyBorder="1" applyAlignment="1" applyProtection="0">
      <alignment vertical="bottom" wrapText="1"/>
    </xf>
    <xf numFmtId="0" fontId="0" fillId="4" borderId="13" applyNumberFormat="0" applyFont="1" applyFill="1" applyBorder="1" applyAlignment="1" applyProtection="0">
      <alignment vertical="bottom" wrapText="1"/>
    </xf>
    <xf numFmtId="49" fontId="8" fillId="4" borderId="1" applyNumberFormat="1" applyFont="1" applyFill="1" applyBorder="1" applyAlignment="1" applyProtection="0">
      <alignment vertical="bottom"/>
    </xf>
    <xf numFmtId="0" fontId="0" applyNumberFormat="1" applyFont="1" applyFill="0" applyBorder="0" applyAlignment="1" applyProtection="0">
      <alignment vertical="bottom"/>
    </xf>
    <xf numFmtId="0" fontId="0" fillId="4" borderId="23" applyNumberFormat="0" applyFont="1" applyFill="1" applyBorder="1" applyAlignment="1" applyProtection="0">
      <alignment vertical="bottom"/>
    </xf>
    <xf numFmtId="59" fontId="0" fillId="7" borderId="3" applyNumberFormat="1" applyFont="1" applyFill="1" applyBorder="1" applyAlignment="1" applyProtection="0">
      <alignment horizontal="right" vertical="bottom"/>
    </xf>
    <xf numFmtId="59" fontId="0" fillId="4" borderId="3" applyNumberFormat="1" applyFont="1" applyFill="1" applyBorder="1" applyAlignment="1" applyProtection="0">
      <alignment vertical="bottom"/>
    </xf>
    <xf numFmtId="49" fontId="0" fillId="4" borderId="12" applyNumberFormat="1" applyFont="1" applyFill="1" applyBorder="1" applyAlignment="1" applyProtection="0">
      <alignment horizontal="right" vertical="bottom"/>
    </xf>
    <xf numFmtId="0" fontId="0" fillId="4" borderId="12" applyNumberFormat="0" applyFont="1" applyFill="1" applyBorder="1" applyAlignment="1" applyProtection="0">
      <alignment horizontal="right" vertical="bottom"/>
    </xf>
    <xf numFmtId="0" fontId="0" fillId="4" borderId="14" applyNumberFormat="0" applyFont="1" applyFill="1" applyBorder="1" applyAlignment="1" applyProtection="0">
      <alignment horizontal="right" vertical="bottom"/>
    </xf>
    <xf numFmtId="0" fontId="8" fillId="4" borderId="13" applyNumberFormat="0" applyFont="1" applyFill="1" applyBorder="1" applyAlignment="1" applyProtection="0">
      <alignment horizontal="left" vertical="bottom"/>
    </xf>
    <xf numFmtId="2" fontId="0" fillId="4" borderId="13" applyNumberFormat="1" applyFont="1" applyFill="1" applyBorder="1" applyAlignment="1" applyProtection="0">
      <alignment horizontal="left" vertical="bottom"/>
    </xf>
    <xf numFmtId="0" fontId="8" fillId="4" borderId="11" applyNumberFormat="0" applyFont="1" applyFill="1" applyBorder="1" applyAlignment="1" applyProtection="0">
      <alignment horizontal="left" vertical="bottom"/>
    </xf>
    <xf numFmtId="2" fontId="0" fillId="4" borderId="11" applyNumberFormat="1" applyFont="1" applyFill="1" applyBorder="1" applyAlignment="1" applyProtection="0">
      <alignment horizontal="left" vertical="bottom"/>
    </xf>
    <xf numFmtId="59" fontId="0" fillId="4" borderId="11" applyNumberFormat="1" applyFont="1" applyFill="1" applyBorder="1" applyAlignment="1" applyProtection="0">
      <alignment vertical="bottom"/>
    </xf>
    <xf numFmtId="49" fontId="0" fillId="9" borderId="3" applyNumberFormat="1" applyFont="1" applyFill="1" applyBorder="1" applyAlignment="1" applyProtection="0">
      <alignment horizontal="center" vertical="bottom"/>
    </xf>
    <xf numFmtId="0" fontId="0" fillId="4" borderId="23" applyNumberFormat="0" applyFont="1" applyFill="1" applyBorder="1" applyAlignment="1" applyProtection="0">
      <alignment horizontal="center" vertical="bottom"/>
    </xf>
    <xf numFmtId="49" fontId="9" fillId="7" borderId="3" applyNumberFormat="1" applyFont="1" applyFill="1" applyBorder="1" applyAlignment="1" applyProtection="0">
      <alignment horizontal="left" vertical="bottom"/>
    </xf>
    <xf numFmtId="0" fontId="9" fillId="7" borderId="3" applyNumberFormat="1" applyFont="1" applyFill="1" applyBorder="1" applyAlignment="1" applyProtection="0">
      <alignment horizontal="left" vertical="bottom"/>
    </xf>
    <xf numFmtId="0" fontId="9" fillId="10" borderId="3" applyNumberFormat="1" applyFont="1" applyFill="1" applyBorder="1" applyAlignment="1" applyProtection="0">
      <alignment horizontal="left" vertical="bottom" wrapText="1"/>
    </xf>
    <xf numFmtId="2" fontId="9" fillId="10" borderId="3" applyNumberFormat="1" applyFont="1" applyFill="1" applyBorder="1" applyAlignment="1" applyProtection="0">
      <alignment horizontal="left" vertical="bottom"/>
    </xf>
    <xf numFmtId="2" fontId="9" fillId="10" borderId="3" applyNumberFormat="1" applyFont="1" applyFill="1" applyBorder="1" applyAlignment="1" applyProtection="0">
      <alignment horizontal="left" vertical="bottom" wrapText="1"/>
    </xf>
    <xf numFmtId="0" fontId="9" fillId="4" borderId="3" applyNumberFormat="0" applyFont="1" applyFill="1" applyBorder="1" applyAlignment="1" applyProtection="0">
      <alignment vertical="bottom" wrapText="1"/>
    </xf>
    <xf numFmtId="0" fontId="0" fillId="10" borderId="24" applyNumberFormat="0" applyFont="1" applyFill="1" applyBorder="1" applyAlignment="1" applyProtection="0">
      <alignment vertical="bottom"/>
    </xf>
    <xf numFmtId="0" fontId="0" fillId="10" borderId="25" applyNumberFormat="0" applyFont="1" applyFill="1" applyBorder="1" applyAlignment="1" applyProtection="0">
      <alignment vertical="bottom"/>
    </xf>
    <xf numFmtId="0" fontId="0" fillId="4" borderId="26" applyNumberFormat="0" applyFont="1" applyFill="1" applyBorder="1" applyAlignment="1" applyProtection="0">
      <alignment vertical="bottom"/>
    </xf>
    <xf numFmtId="0" fontId="0" fillId="10" borderId="27" applyNumberFormat="0" applyFont="1" applyFill="1" applyBorder="1" applyAlignment="1" applyProtection="0">
      <alignment vertical="bottom"/>
    </xf>
    <xf numFmtId="0" fontId="0" fillId="10" borderId="28" applyNumberFormat="0" applyFont="1" applyFill="1" applyBorder="1" applyAlignment="1" applyProtection="0">
      <alignment vertical="bottom"/>
    </xf>
    <xf numFmtId="0" fontId="0" fillId="10" borderId="29" applyNumberFormat="0" applyFont="1" applyFill="1" applyBorder="1" applyAlignment="1" applyProtection="0">
      <alignment vertical="bottom"/>
    </xf>
    <xf numFmtId="0" fontId="0" fillId="4" borderId="30" applyNumberFormat="0" applyFont="1" applyFill="1" applyBorder="1" applyAlignment="1" applyProtection="0">
      <alignment vertical="bottom"/>
    </xf>
    <xf numFmtId="0" fontId="0" fillId="10" borderId="31" applyNumberFormat="0" applyFont="1" applyFill="1" applyBorder="1" applyAlignment="1" applyProtection="0">
      <alignment vertical="bottom"/>
    </xf>
    <xf numFmtId="0" fontId="0" fillId="10" borderId="32" applyNumberFormat="0" applyFont="1" applyFill="1" applyBorder="1" applyAlignment="1" applyProtection="0">
      <alignment vertical="bottom"/>
    </xf>
    <xf numFmtId="0" fontId="0" fillId="10" borderId="33" applyNumberFormat="0" applyFont="1" applyFill="1" applyBorder="1" applyAlignment="1" applyProtection="0">
      <alignment vertical="bottom"/>
    </xf>
    <xf numFmtId="0" fontId="0" fillId="4" borderId="34" applyNumberFormat="0" applyFont="1" applyFill="1" applyBorder="1" applyAlignment="1" applyProtection="0">
      <alignment vertical="bottom"/>
    </xf>
    <xf numFmtId="0" fontId="0" fillId="10" borderId="35" applyNumberFormat="0" applyFont="1" applyFill="1" applyBorder="1" applyAlignment="1" applyProtection="0">
      <alignment vertical="bottom"/>
    </xf>
    <xf numFmtId="2" fontId="9" fillId="7" borderId="3" applyNumberFormat="1" applyFont="1" applyFill="1" applyBorder="1" applyAlignment="1" applyProtection="0">
      <alignment horizontal="left" vertical="bottom"/>
    </xf>
    <xf numFmtId="0" fontId="0" fillId="4" borderId="36" applyNumberFormat="0" applyFont="1" applyFill="1" applyBorder="1" applyAlignment="1" applyProtection="0">
      <alignment vertical="bottom" wrapText="1"/>
    </xf>
    <xf numFmtId="0" fontId="0" fillId="4" borderId="12" applyNumberFormat="0" applyFont="1" applyFill="1" applyBorder="1" applyAlignment="1" applyProtection="0">
      <alignment vertical="bottom" wrapText="1"/>
    </xf>
    <xf numFmtId="0" fontId="0" fillId="4" borderId="14" applyNumberFormat="0" applyFont="1" applyFill="1" applyBorder="1" applyAlignment="1" applyProtection="0">
      <alignment vertical="bottom" wrapText="1"/>
    </xf>
    <xf numFmtId="0" fontId="0" applyNumberFormat="1" applyFont="1" applyFill="0" applyBorder="0" applyAlignment="1" applyProtection="0">
      <alignment vertical="bottom"/>
    </xf>
    <xf numFmtId="2" fontId="0" fillId="4" borderId="23" applyNumberFormat="1" applyFont="1" applyFill="1" applyBorder="1" applyAlignment="1" applyProtection="0">
      <alignment vertical="bottom"/>
    </xf>
    <xf numFmtId="49" fontId="0" fillId="4" borderId="1" applyNumberFormat="1" applyFont="1" applyFill="1" applyBorder="1" applyAlignment="1" applyProtection="0">
      <alignment vertical="bottom" wrapText="1"/>
    </xf>
    <xf numFmtId="0" fontId="8" fillId="4" borderId="11" applyNumberFormat="0" applyFont="1" applyFill="1" applyBorder="1" applyAlignment="1" applyProtection="0">
      <alignment horizontal="right" vertical="bottom"/>
    </xf>
    <xf numFmtId="49" fontId="9" fillId="10" borderId="24" applyNumberFormat="1" applyFont="1" applyFill="1" applyBorder="1" applyAlignment="1" applyProtection="0">
      <alignment horizontal="left" vertical="bottom"/>
    </xf>
    <xf numFmtId="0" fontId="9" fillId="10" borderId="6" applyNumberFormat="0" applyFont="1" applyFill="1" applyBorder="1" applyAlignment="1" applyProtection="0">
      <alignment horizontal="left" vertical="bottom"/>
    </xf>
    <xf numFmtId="49" fontId="9" fillId="10" borderId="37" applyNumberFormat="1" applyFont="1" applyFill="1" applyBorder="1" applyAlignment="1" applyProtection="0">
      <alignment horizontal="left" vertical="bottom"/>
    </xf>
    <xf numFmtId="0" fontId="0" fillId="10" borderId="3" applyNumberFormat="1" applyFont="1" applyFill="1" applyBorder="1" applyAlignment="1" applyProtection="0">
      <alignment vertical="bottom"/>
    </xf>
    <xf numFmtId="0" fontId="0" fillId="4" borderId="20" applyNumberFormat="0" applyFont="1" applyFill="1" applyBorder="1" applyAlignment="1" applyProtection="0">
      <alignment vertical="bottom"/>
    </xf>
    <xf numFmtId="0" fontId="0" fillId="4" borderId="21" applyNumberFormat="0" applyFont="1" applyFill="1" applyBorder="1" applyAlignment="1" applyProtection="0">
      <alignment vertical="bottom"/>
    </xf>
    <xf numFmtId="0" fontId="0" fillId="4" borderId="22" applyNumberFormat="0" applyFont="1" applyFill="1" applyBorder="1" applyAlignment="1" applyProtection="0">
      <alignment vertical="bottom"/>
    </xf>
    <xf numFmtId="0" fontId="0" applyNumberFormat="1" applyFont="1" applyFill="0" applyBorder="0" applyAlignment="1" applyProtection="0">
      <alignment vertical="bottom"/>
    </xf>
    <xf numFmtId="0" fontId="8" fillId="9" borderId="38" applyNumberFormat="0" applyFont="1" applyFill="1" applyBorder="1" applyAlignment="1" applyProtection="0">
      <alignment vertical="center"/>
    </xf>
    <xf numFmtId="49" fontId="8" fillId="9" borderId="39" applyNumberFormat="1" applyFont="1" applyFill="1" applyBorder="1" applyAlignment="1" applyProtection="0">
      <alignment vertical="center"/>
    </xf>
    <xf numFmtId="49" fontId="8" fillId="7" borderId="3" applyNumberFormat="1" applyFont="1" applyFill="1" applyBorder="1" applyAlignment="1" applyProtection="0">
      <alignment horizontal="center" vertical="bottom"/>
    </xf>
    <xf numFmtId="60" fontId="0" fillId="7" borderId="3" applyNumberFormat="1" applyFont="1" applyFill="1" applyBorder="1" applyAlignment="1" applyProtection="0">
      <alignment horizontal="right" vertical="bottom"/>
    </xf>
    <xf numFmtId="2" fontId="0" fillId="4" borderId="3" applyNumberFormat="1" applyFont="1" applyFill="1" applyBorder="1" applyAlignment="1" applyProtection="0">
      <alignment horizontal="right" vertical="bottom"/>
    </xf>
    <xf numFmtId="59" fontId="0" fillId="4" borderId="3" applyNumberFormat="1" applyFont="1" applyFill="1" applyBorder="1" applyAlignment="1" applyProtection="0">
      <alignment horizontal="right" vertical="bottom"/>
    </xf>
    <xf numFmtId="0" fontId="0" fillId="4" borderId="40" applyNumberFormat="0" applyFont="1" applyFill="1" applyBorder="1" applyAlignment="1" applyProtection="0">
      <alignment vertical="bottom"/>
    </xf>
    <xf numFmtId="49" fontId="0" fillId="4" borderId="41" applyNumberFormat="1" applyFont="1" applyFill="1" applyBorder="1" applyAlignment="1" applyProtection="0">
      <alignment vertical="bottom"/>
    </xf>
    <xf numFmtId="0" fontId="0" fillId="4" borderId="17" applyNumberFormat="0" applyFont="1" applyFill="1" applyBorder="1" applyAlignment="1" applyProtection="0">
      <alignment vertical="bottom"/>
    </xf>
    <xf numFmtId="61" fontId="0" fillId="8" borderId="10" applyNumberFormat="1" applyFont="1" applyFill="1" applyBorder="1" applyAlignment="1" applyProtection="0">
      <alignment vertical="bottom"/>
    </xf>
    <xf numFmtId="0" fontId="0" fillId="4" borderId="42" applyNumberFormat="0" applyFont="1" applyFill="1" applyBorder="1" applyAlignment="1" applyProtection="0">
      <alignment vertical="bottom"/>
    </xf>
    <xf numFmtId="0" fontId="0" fillId="4" borderId="43" applyNumberFormat="0" applyFont="1" applyFill="1" applyBorder="1" applyAlignment="1" applyProtection="0">
      <alignment vertical="bottom"/>
    </xf>
    <xf numFmtId="0" fontId="0" fillId="4" borderId="44" applyNumberFormat="0" applyFont="1" applyFill="1" applyBorder="1" applyAlignment="1" applyProtection="0">
      <alignment vertical="bottom"/>
    </xf>
    <xf numFmtId="0" fontId="0" fillId="4" borderId="1" applyNumberFormat="0" applyFont="1" applyFill="1" applyBorder="1" applyAlignment="1" applyProtection="0">
      <alignment horizontal="center" vertical="bottom"/>
    </xf>
    <xf numFmtId="0" fontId="0" fillId="4" borderId="17" applyNumberFormat="0" applyFont="1" applyFill="1" applyBorder="1" applyAlignment="1" applyProtection="0">
      <alignment horizontal="center" vertical="bottom"/>
    </xf>
    <xf numFmtId="49" fontId="8" fillId="8" borderId="45" applyNumberFormat="1" applyFont="1" applyFill="1" applyBorder="1" applyAlignment="1" applyProtection="0">
      <alignment horizontal="center" vertical="bottom"/>
    </xf>
    <xf numFmtId="0" fontId="0" fillId="4" borderId="42" applyNumberFormat="0" applyFont="1" applyFill="1" applyBorder="1" applyAlignment="1" applyProtection="0">
      <alignment horizontal="center" vertical="bottom"/>
    </xf>
    <xf numFmtId="49" fontId="8" fillId="4" borderId="1" applyNumberFormat="1" applyFont="1" applyFill="1" applyBorder="1" applyAlignment="1" applyProtection="0">
      <alignment horizontal="right" vertical="bottom"/>
    </xf>
    <xf numFmtId="61" fontId="0" fillId="4" borderId="46" applyNumberFormat="1" applyFont="1" applyFill="1" applyBorder="1" applyAlignment="1" applyProtection="0">
      <alignment vertical="bottom"/>
    </xf>
    <xf numFmtId="61" fontId="0" fillId="4" borderId="1" applyNumberFormat="1" applyFont="1" applyFill="1" applyBorder="1" applyAlignment="1" applyProtection="0">
      <alignment vertical="bottom"/>
    </xf>
    <xf numFmtId="49" fontId="8" fillId="8" borderId="10" applyNumberFormat="1" applyFont="1" applyFill="1" applyBorder="1" applyAlignment="1" applyProtection="0">
      <alignment horizontal="center" vertical="bottom"/>
    </xf>
    <xf numFmtId="0" fontId="8" fillId="8" borderId="10" applyNumberFormat="0" applyFont="1" applyFill="1" applyBorder="1" applyAlignment="1" applyProtection="0">
      <alignment horizontal="center" vertical="bottom"/>
    </xf>
    <xf numFmtId="49" fontId="0" fillId="8" borderId="45" applyNumberFormat="1" applyFont="1" applyFill="1" applyBorder="1" applyAlignment="1" applyProtection="0">
      <alignment horizontal="center" vertical="bottom"/>
    </xf>
    <xf numFmtId="0" fontId="0" applyNumberFormat="1" applyFont="1" applyFill="0" applyBorder="0" applyAlignment="1" applyProtection="0">
      <alignment vertical="bottom"/>
    </xf>
    <xf numFmtId="49" fontId="0" fillId="7" borderId="3" applyNumberFormat="1" applyFont="1" applyFill="1" applyBorder="1" applyAlignment="1" applyProtection="0">
      <alignment vertical="bottom"/>
    </xf>
    <xf numFmtId="49" fontId="0" fillId="4" borderId="3" applyNumberFormat="1" applyFont="1" applyFill="1" applyBorder="1" applyAlignment="1" applyProtection="0">
      <alignment horizontal="left" vertical="bottom"/>
    </xf>
    <xf numFmtId="0" fontId="0" fillId="4" borderId="3" applyNumberFormat="0" applyFont="1" applyFill="1" applyBorder="1" applyAlignment="1" applyProtection="0">
      <alignment horizontal="left" vertical="bottom"/>
    </xf>
    <xf numFmtId="0" fontId="0" fillId="4" borderId="11" applyNumberFormat="0" applyFont="1" applyFill="1" applyBorder="1" applyAlignment="1" applyProtection="0">
      <alignment horizontal="center" vertical="bottom"/>
    </xf>
    <xf numFmtId="0" fontId="0" fillId="4" borderId="12" applyNumberFormat="0" applyFont="1" applyFill="1" applyBorder="1" applyAlignment="1" applyProtection="0">
      <alignment horizontal="center" vertical="bottom"/>
    </xf>
    <xf numFmtId="49" fontId="0" fillId="4" borderId="13" applyNumberFormat="1" applyFont="1" applyFill="1" applyBorder="1" applyAlignment="1" applyProtection="0">
      <alignment horizontal="center" vertical="bottom"/>
    </xf>
    <xf numFmtId="0" fontId="0" fillId="4" borderId="13" applyNumberFormat="0" applyFont="1" applyFill="1" applyBorder="1" applyAlignment="1" applyProtection="0">
      <alignment horizontal="center" vertical="bottom"/>
    </xf>
    <xf numFmtId="49" fontId="0" fillId="5" borderId="47" applyNumberFormat="1" applyFont="1" applyFill="1" applyBorder="1" applyAlignment="1" applyProtection="0">
      <alignment horizontal="center" vertical="bottom" wrapText="1"/>
    </xf>
    <xf numFmtId="49" fontId="0" fillId="9" borderId="3" applyNumberFormat="1" applyFont="1" applyFill="1" applyBorder="1" applyAlignment="1" applyProtection="0">
      <alignment vertical="bottom"/>
    </xf>
    <xf numFmtId="0" fontId="0" fillId="10" borderId="37" applyNumberFormat="1" applyFont="1" applyFill="1" applyBorder="1" applyAlignment="1" applyProtection="0">
      <alignment vertical="bottom"/>
    </xf>
    <xf numFmtId="2" fontId="0" fillId="4" borderId="3" applyNumberFormat="1" applyFont="1" applyFill="1" applyBorder="1" applyAlignment="1" applyProtection="0">
      <alignment vertical="bottom" wrapText="1"/>
    </xf>
    <xf numFmtId="0" fontId="0" fillId="4" borderId="3" applyNumberFormat="1" applyFont="1" applyFill="1" applyBorder="1" applyAlignment="1" applyProtection="0">
      <alignment vertical="bottom" wrapText="1"/>
    </xf>
    <xf numFmtId="59" fontId="0" fillId="4" borderId="3" applyNumberFormat="1" applyFont="1" applyFill="1" applyBorder="1" applyAlignment="1" applyProtection="0">
      <alignment vertical="bottom" wrapText="1"/>
    </xf>
    <xf numFmtId="0" fontId="0" fillId="7" borderId="3" applyNumberFormat="0" applyFont="1" applyFill="1" applyBorder="1" applyAlignment="1" applyProtection="0">
      <alignment horizontal="left" vertical="bottom"/>
    </xf>
    <xf numFmtId="0" fontId="9" fillId="7" borderId="3" applyNumberFormat="0" applyFont="1" applyFill="1" applyBorder="1" applyAlignment="1" applyProtection="0">
      <alignment horizontal="left" vertical="bottom" wrapText="1"/>
    </xf>
    <xf numFmtId="2" fontId="0" fillId="7" borderId="3" applyNumberFormat="1" applyFont="1" applyFill="1" applyBorder="1" applyAlignment="1" applyProtection="0">
      <alignment vertical="bottom"/>
    </xf>
    <xf numFmtId="2" fontId="9" fillId="7" borderId="3" applyNumberFormat="1" applyFont="1" applyFill="1" applyBorder="1" applyAlignment="1" applyProtection="0">
      <alignment horizontal="right" vertical="bottom" wrapText="1"/>
    </xf>
    <xf numFmtId="0" fontId="0" fillId="7" borderId="3" applyNumberFormat="0" applyFont="1" applyFill="1" applyBorder="1" applyAlignment="1" applyProtection="0">
      <alignment vertical="bottom"/>
    </xf>
    <xf numFmtId="49" fontId="8" fillId="11" borderId="48" applyNumberFormat="1" applyFont="1" applyFill="1" applyBorder="1" applyAlignment="1" applyProtection="0">
      <alignment horizontal="left" vertical="center" wrapText="1"/>
    </xf>
    <xf numFmtId="0" fontId="8" fillId="11" borderId="5" applyNumberFormat="0" applyFont="1" applyFill="1" applyBorder="1" applyAlignment="1" applyProtection="0">
      <alignment horizontal="left" vertical="center" wrapText="1"/>
    </xf>
    <xf numFmtId="0" fontId="8" fillId="11" borderId="6" applyNumberFormat="0" applyFont="1" applyFill="1" applyBorder="1" applyAlignment="1" applyProtection="0">
      <alignment horizontal="left" vertical="center" wrapText="1"/>
    </xf>
    <xf numFmtId="0" fontId="0" fillId="4" borderId="15" applyNumberFormat="0" applyFont="1" applyFill="1" applyBorder="1" applyAlignment="1" applyProtection="0">
      <alignment horizontal="center" vertical="bottom"/>
    </xf>
    <xf numFmtId="0" fontId="0" fillId="4" borderId="20" applyNumberFormat="0" applyFont="1" applyFill="1" applyBorder="1" applyAlignment="1" applyProtection="0">
      <alignment horizontal="center" vertical="bottom"/>
    </xf>
    <xf numFmtId="0" fontId="0" fillId="4" borderId="2" applyNumberFormat="0" applyFont="1" applyFill="1" applyBorder="1" applyAlignment="1" applyProtection="0">
      <alignment horizontal="center" vertical="bottom"/>
    </xf>
    <xf numFmtId="0" fontId="0" fillId="4" borderId="21" applyNumberFormat="0" applyFont="1" applyFill="1" applyBorder="1" applyAlignment="1" applyProtection="0">
      <alignment horizontal="center" vertical="bottom"/>
    </xf>
    <xf numFmtId="0" fontId="0" fillId="4" borderId="22" applyNumberFormat="0" applyFont="1" applyFill="1" applyBorder="1" applyAlignment="1" applyProtection="0">
      <alignment horizontal="center" vertical="bottom"/>
    </xf>
    <xf numFmtId="0" fontId="0" applyNumberFormat="1" applyFont="1" applyFill="0" applyBorder="0" applyAlignment="1" applyProtection="0">
      <alignment vertical="bottom"/>
    </xf>
    <xf numFmtId="0" fontId="0" borderId="1" applyNumberFormat="0" applyFont="1" applyFill="0" applyBorder="1" applyAlignment="1" applyProtection="0">
      <alignment vertical="bottom"/>
    </xf>
    <xf numFmtId="49" fontId="0" borderId="1" applyNumberFormat="1" applyFont="1" applyFill="0"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rgbColor rgb="ffc0c0c0"/>
      <rgbColor rgb="ff17365d"/>
      <rgbColor rgb="ffb2b2b2"/>
      <rgbColor rgb="ffffff99"/>
      <rgbColor rgb="ffffffcc"/>
      <rgbColor rgb="ffbfbfbf"/>
      <rgbColor rgb="ffffff00"/>
      <rgbColor rgb="ffa5a5a5"/>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s>

</file>

<file path=xl/drawings/drawing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2</xdr:col>
      <xdr:colOff>2117</xdr:colOff>
      <xdr:row>21</xdr:row>
      <xdr:rowOff>1640</xdr:rowOff>
    </xdr:from>
    <xdr:to>
      <xdr:col>10</xdr:col>
      <xdr:colOff>19050</xdr:colOff>
      <xdr:row>28</xdr:row>
      <xdr:rowOff>7884</xdr:rowOff>
    </xdr:to>
    <xdr:sp>
      <xdr:nvSpPr>
        <xdr:cNvPr id="2" name="Rectangle 1"/>
        <xdr:cNvSpPr/>
      </xdr:nvSpPr>
      <xdr:spPr>
        <a:xfrm>
          <a:off x="1742017" y="5033380"/>
          <a:ext cx="6900334" cy="1273070"/>
        </a:xfrm>
        <a:prstGeom prst="rect">
          <a:avLst/>
        </a:prstGeom>
        <a:solidFill>
          <a:srgbClr val="FFFFFF"/>
        </a:solidFill>
        <a:ln w="25400" cap="flat">
          <a:solidFill>
            <a:schemeClr val="accent1"/>
          </a:solidFill>
          <a:prstDash val="solid"/>
          <a:round/>
        </a:ln>
        <a:effectLst/>
        <a:extLst>
          <a:ext uri="{C572A759-6A51-4108-AA02-DFA0A04FC94B}">
            <ma14:wrappingTextBoxFlag xmlns:ma14="http://schemas.microsoft.com/office/mac/drawingml/2011/main" val="1"/>
          </a:ext>
        </a:extLst>
      </xdr:spPr>
      <xdr:txBody>
        <a:bodyPr wrap="square" lIns="45719" tIns="45719" rIns="45719" bIns="45719" numCol="1" anchor="t">
          <a:noAutofit/>
        </a:bodyPr>
        <a:lstStyle/>
        <a:p>
          <a:pPr marL="0" marR="0" indent="0" algn="l" defTabSz="914400" latinLnBrk="0">
            <a:lnSpc>
              <a:spcPct val="100000"/>
            </a:lnSpc>
            <a:spcBef>
              <a:spcPts val="0"/>
            </a:spcBef>
            <a:spcAft>
              <a:spcPts val="0"/>
            </a:spcAft>
            <a:buClrTx/>
            <a:buSzTx/>
            <a:buFontTx/>
            <a:buNone/>
            <a:defRPr b="1" baseline="0" cap="none" i="0" spc="0" strike="noStrike" sz="1200" u="none">
              <a:solidFill>
                <a:srgbClr val="000000"/>
              </a:solidFill>
              <a:uFillTx/>
              <a:latin typeface="Calibri"/>
              <a:ea typeface="Calibri"/>
              <a:cs typeface="Calibri"/>
              <a:sym typeface="Calibri"/>
            </a:defRPr>
          </a:pPr>
          <a:r>
            <a:rPr b="1" baseline="0" cap="none" i="0" spc="0" strike="noStrike" sz="1200" u="none">
              <a:solidFill>
                <a:srgbClr val="000000"/>
              </a:solidFill>
              <a:uFillTx/>
              <a:latin typeface="Calibri"/>
              <a:ea typeface="Calibri"/>
              <a:cs typeface="Calibri"/>
              <a:sym typeface="Calibri"/>
            </a:rPr>
            <a:t>Criteria For Additions:</a:t>
          </a:r>
          <a:endParaRPr b="1" baseline="0" cap="none" i="0" spc="0" strike="noStrike" sz="1200" u="none">
            <a:solidFill>
              <a:srgbClr val="000000"/>
            </a:solidFill>
            <a:uFillTx/>
            <a:latin typeface="Calibri"/>
            <a:ea typeface="Calibri"/>
            <a:cs typeface="Calibri"/>
            <a:sym typeface="Calibri"/>
          </a:endParaRPr>
        </a:p>
        <a:p>
          <a:pPr marL="0" marR="0" indent="0" algn="l" defTabSz="914400" latinLnBrk="0">
            <a:lnSpc>
              <a:spcPct val="100000"/>
            </a:lnSpc>
            <a:spcBef>
              <a:spcPts val="0"/>
            </a:spcBef>
            <a:spcAft>
              <a:spcPts val="0"/>
            </a:spcAft>
            <a:buClrTx/>
            <a:buSzTx/>
            <a:buFontTx/>
            <a:buNone/>
            <a:defRPr b="0" baseline="0" cap="none" i="0" spc="0" strike="noStrike" sz="1200" u="none">
              <a:solidFill>
                <a:srgbClr val="000000"/>
              </a:solidFill>
              <a:uFillTx/>
              <a:latin typeface="Calibri"/>
              <a:ea typeface="Calibri"/>
              <a:cs typeface="Calibri"/>
              <a:sym typeface="Calibri"/>
            </a:defRPr>
          </a:pPr>
          <a:r>
            <a:rPr b="0" baseline="0" cap="none" i="0" spc="0" strike="noStrike" sz="1200" u="none">
              <a:solidFill>
                <a:srgbClr val="000000"/>
              </a:solidFill>
              <a:uFillTx/>
              <a:latin typeface="Calibri"/>
              <a:ea typeface="Calibri"/>
              <a:cs typeface="Calibri"/>
              <a:sym typeface="Calibri"/>
            </a:rPr>
            <a:t>For Summer: 	All session--Transfer, GE, high productivity, address bottlenecks</a:t>
          </a:r>
          <a:endParaRPr b="0" baseline="0" cap="none" i="0" spc="0" strike="noStrike" sz="1200" u="none">
            <a:solidFill>
              <a:srgbClr val="000000"/>
            </a:solidFill>
            <a:uFillTx/>
            <a:latin typeface="Calibri"/>
            <a:ea typeface="Calibri"/>
            <a:cs typeface="Calibri"/>
            <a:sym typeface="Calibri"/>
          </a:endParaRPr>
        </a:p>
        <a:p>
          <a:pPr marL="0" marR="0" indent="0" algn="l" defTabSz="914400" latinLnBrk="0">
            <a:lnSpc>
              <a:spcPct val="100000"/>
            </a:lnSpc>
            <a:spcBef>
              <a:spcPts val="0"/>
            </a:spcBef>
            <a:spcAft>
              <a:spcPts val="0"/>
            </a:spcAft>
            <a:buClrTx/>
            <a:buSzTx/>
            <a:buFontTx/>
            <a:buNone/>
            <a:defRPr b="0" baseline="0" cap="none" i="0" spc="0" strike="noStrike" sz="1200" u="none">
              <a:solidFill>
                <a:srgbClr val="000000"/>
              </a:solidFill>
              <a:uFillTx/>
              <a:latin typeface="Calibri"/>
              <a:ea typeface="Calibri"/>
              <a:cs typeface="Calibri"/>
              <a:sym typeface="Calibri"/>
            </a:defRPr>
          </a:pPr>
          <a:r>
            <a:rPr b="0" baseline="0" cap="none" i="0" spc="0" strike="noStrike" sz="1200" u="none">
              <a:solidFill>
                <a:srgbClr val="000000"/>
              </a:solidFill>
              <a:uFillTx/>
              <a:latin typeface="Calibri"/>
              <a:ea typeface="Calibri"/>
              <a:cs typeface="Calibri"/>
              <a:sym typeface="Calibri"/>
            </a:rPr>
            <a:t>	1st 5 week session--no pre-reqs</a:t>
          </a:r>
          <a:endParaRPr b="0" baseline="0" cap="none" i="0" spc="0" strike="noStrike" sz="1200" u="none">
            <a:solidFill>
              <a:srgbClr val="000000"/>
            </a:solidFill>
            <a:uFillTx/>
            <a:latin typeface="Calibri"/>
            <a:ea typeface="Calibri"/>
            <a:cs typeface="Calibri"/>
            <a:sym typeface="Calibri"/>
          </a:endParaRPr>
        </a:p>
        <a:p>
          <a:pPr marL="0" marR="0" indent="0" algn="l" defTabSz="914400" latinLnBrk="0">
            <a:lnSpc>
              <a:spcPct val="100000"/>
            </a:lnSpc>
            <a:spcBef>
              <a:spcPts val="0"/>
            </a:spcBef>
            <a:spcAft>
              <a:spcPts val="0"/>
            </a:spcAft>
            <a:buClrTx/>
            <a:buSzTx/>
            <a:buFontTx/>
            <a:buNone/>
            <a:defRPr b="0" baseline="0" cap="none" i="0" spc="0" strike="noStrike" sz="1200" u="none">
              <a:solidFill>
                <a:srgbClr val="000000"/>
              </a:solidFill>
              <a:uFillTx/>
              <a:latin typeface="Calibri"/>
              <a:ea typeface="Calibri"/>
              <a:cs typeface="Calibri"/>
              <a:sym typeface="Calibri"/>
            </a:defRPr>
          </a:pPr>
          <a:r>
            <a:rPr b="0" baseline="0" cap="none" i="0" spc="0" strike="noStrike" sz="1200" u="none">
              <a:solidFill>
                <a:srgbClr val="000000"/>
              </a:solidFill>
              <a:uFillTx/>
              <a:latin typeface="Calibri"/>
              <a:ea typeface="Calibri"/>
              <a:cs typeface="Calibri"/>
              <a:sym typeface="Calibri"/>
            </a:rPr>
            <a:t>For Fall/Spring: High productivity, address bottlenecks, high fill rates</a:t>
          </a:r>
          <a:r>
            <a:rPr b="0" baseline="0" cap="none" i="0" spc="0" strike="noStrike" sz="1100" u="none">
              <a:solidFill>
                <a:srgbClr val="000000"/>
              </a:solidFill>
              <a:uFillTx/>
              <a:latin typeface="Calibri"/>
              <a:ea typeface="Calibri"/>
              <a:cs typeface="Calibri"/>
              <a:sym typeface="Calibri"/>
            </a:rPr>
            <a:t>; </a:t>
          </a:r>
          <a:r>
            <a:rPr b="0" baseline="0" cap="none" i="0" spc="0" strike="noStrike" sz="1200" u="none">
              <a:solidFill>
                <a:srgbClr val="000000"/>
              </a:solidFill>
              <a:uFillTx/>
              <a:latin typeface="Calibri"/>
              <a:ea typeface="Calibri"/>
              <a:cs typeface="Calibri"/>
              <a:sym typeface="Calibri"/>
            </a:rPr>
            <a:t>program completion.</a:t>
          </a:r>
        </a:p>
      </xdr:txBody>
    </xdr:sp>
    <xdr:clientData/>
  </xdr:twoCellAnchor>
</xdr:wsDr>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45719" tIns="45719" rIns="45719" bIns="45719"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6.xml.rels><?xml version="1.0" encoding="UTF-8"?>
<Relationships xmlns="http://schemas.openxmlformats.org/package/2006/relationships"><Relationship Id="rId1" Type="http://schemas.openxmlformats.org/officeDocument/2006/relationships/drawing" Target="../drawings/drawing1.xml"/></Relationships>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0.5547" customWidth="1"/>
  </cols>
  <sheetData>
    <row r="3" ht="50" customHeight="1">
      <c r="B3" t="s" s="1">
        <v>0</v>
      </c>
      <c r="C3"/>
      <c r="D3"/>
    </row>
    <row r="7">
      <c r="B7" t="s" s="2">
        <v>1</v>
      </c>
      <c r="C7" t="s" s="2">
        <v>2</v>
      </c>
      <c r="D7" t="s" s="2">
        <v>3</v>
      </c>
    </row>
    <row r="9">
      <c r="B9" t="s" s="3">
        <v>4</v>
      </c>
      <c r="C9" s="3"/>
      <c r="D9" s="3"/>
    </row>
    <row r="10">
      <c r="B10" s="4"/>
      <c r="C10" t="s" s="4">
        <v>5</v>
      </c>
      <c r="D10" t="s" s="5">
        <v>4</v>
      </c>
    </row>
    <row r="11">
      <c r="B11" t="s" s="3">
        <v>51</v>
      </c>
      <c r="C11" s="3"/>
      <c r="D11" s="3"/>
    </row>
    <row r="12">
      <c r="B12" s="4"/>
      <c r="C12" t="s" s="4">
        <v>5</v>
      </c>
      <c r="D12" t="s" s="5">
        <v>51</v>
      </c>
    </row>
    <row r="13">
      <c r="B13" t="s" s="3">
        <v>63</v>
      </c>
      <c r="C13" s="3"/>
      <c r="D13" s="3"/>
    </row>
    <row r="14">
      <c r="B14" s="4"/>
      <c r="C14" t="s" s="4">
        <v>5</v>
      </c>
      <c r="D14" t="s" s="5">
        <v>63</v>
      </c>
    </row>
    <row r="15">
      <c r="B15" t="s" s="3">
        <v>77</v>
      </c>
      <c r="C15" s="3"/>
      <c r="D15" s="3"/>
    </row>
    <row r="16">
      <c r="B16" s="4"/>
      <c r="C16" t="s" s="4">
        <v>5</v>
      </c>
      <c r="D16" t="s" s="5">
        <v>77</v>
      </c>
    </row>
    <row r="17">
      <c r="B17" t="s" s="3">
        <v>93</v>
      </c>
      <c r="C17" s="3"/>
      <c r="D17" s="3"/>
    </row>
    <row r="18">
      <c r="B18" s="4"/>
      <c r="C18" t="s" s="4">
        <v>5</v>
      </c>
      <c r="D18" t="s" s="5">
        <v>93</v>
      </c>
    </row>
    <row r="19">
      <c r="B19" t="s" s="3">
        <v>101</v>
      </c>
      <c r="C19" s="3"/>
      <c r="D19" s="3"/>
    </row>
    <row r="20">
      <c r="B20" s="4"/>
      <c r="C20" t="s" s="4">
        <v>5</v>
      </c>
      <c r="D20" t="s" s="5">
        <v>101</v>
      </c>
    </row>
  </sheetData>
  <mergeCells count="1">
    <mergeCell ref="B3:D3"/>
  </mergeCells>
  <hyperlinks>
    <hyperlink ref="D10" location="'Summer 24'!R1C1" tooltip="" display="Summer 24"/>
    <hyperlink ref="D12" location="'Fall 24'!R1C1" tooltip="" display="Fall 24"/>
    <hyperlink ref="D14" location="'Spring 25'!R1C1" tooltip="" display="Spring 25"/>
    <hyperlink ref="D16" location="'2024-25 Summary'!R1C1" tooltip="" display="2024-25 Summary"/>
    <hyperlink ref="D18" location="'Proposed Additions'!R1C1" tooltip="" display="Proposed Additions"/>
    <hyperlink ref="D20" location="'Definitions'!R1C1" tooltip="" display="Definitions"/>
  </hyperlinks>
</worksheet>
</file>

<file path=xl/worksheets/sheet2.xml><?xml version="1.0" encoding="utf-8"?>
<worksheet xmlns:r="http://schemas.openxmlformats.org/officeDocument/2006/relationships" xmlns="http://schemas.openxmlformats.org/spreadsheetml/2006/main">
  <sheetPr>
    <pageSetUpPr fitToPage="1"/>
  </sheetPr>
  <dimension ref="A1:Q41"/>
  <sheetViews>
    <sheetView workbookViewId="0" showGridLines="0" defaultGridColor="1"/>
  </sheetViews>
  <sheetFormatPr defaultColWidth="9.16667" defaultRowHeight="14.25" customHeight="1" outlineLevelRow="0" outlineLevelCol="0"/>
  <cols>
    <col min="1" max="1" width="13.1719" style="6" customWidth="1"/>
    <col min="2" max="2" width="15" style="6" customWidth="1"/>
    <col min="3" max="3" width="14.6719" style="6" customWidth="1"/>
    <col min="4" max="4" width="10.8516" style="6" customWidth="1"/>
    <col min="5" max="5" width="16.6719" style="6" customWidth="1"/>
    <col min="6" max="6" width="9.85156" style="6" customWidth="1"/>
    <col min="7" max="7" width="11.1719" style="6" customWidth="1"/>
    <col min="8" max="8" width="11.8516" style="6" customWidth="1"/>
    <col min="9" max="9" width="9.85156" style="6" customWidth="1"/>
    <col min="10" max="10" width="7.67188" style="6" customWidth="1"/>
    <col min="11" max="11" width="8.17188" style="6" customWidth="1"/>
    <col min="12" max="12" width="20.3516" style="6" customWidth="1"/>
    <col min="13" max="13" width="11.6719" style="6" customWidth="1"/>
    <col min="14" max="14" width="8.35156" style="6" customWidth="1"/>
    <col min="15" max="15" width="9.17188" style="6" customWidth="1"/>
    <col min="16" max="16" width="15.5" style="6" customWidth="1"/>
    <col min="17" max="17" width="38.6719" style="6" customWidth="1"/>
    <col min="18" max="16384" width="9.17188" style="6" customWidth="1"/>
  </cols>
  <sheetData>
    <row r="1" ht="14.05" customHeight="1">
      <c r="A1" s="7"/>
      <c r="B1" s="7"/>
      <c r="C1" s="7"/>
      <c r="D1" s="7"/>
      <c r="E1" s="7"/>
      <c r="F1" s="8"/>
      <c r="G1" t="s" s="9">
        <v>6</v>
      </c>
      <c r="H1" t="s" s="9">
        <v>7</v>
      </c>
      <c r="I1" t="s" s="10">
        <v>8</v>
      </c>
      <c r="J1" s="11"/>
      <c r="K1" s="12"/>
      <c r="L1" t="s" s="13">
        <v>9</v>
      </c>
      <c r="M1" t="s" s="13">
        <v>10</v>
      </c>
      <c r="N1" t="s" s="13">
        <v>11</v>
      </c>
      <c r="O1" t="s" s="13">
        <v>12</v>
      </c>
      <c r="P1" t="s" s="14">
        <v>13</v>
      </c>
      <c r="Q1" t="s" s="15">
        <v>14</v>
      </c>
    </row>
    <row r="2" ht="14" customHeight="1">
      <c r="A2" s="7"/>
      <c r="B2" s="7"/>
      <c r="C2" s="7"/>
      <c r="D2" s="7"/>
      <c r="E2" s="7"/>
      <c r="F2" s="8"/>
      <c r="G2" t="s" s="16">
        <v>15</v>
      </c>
      <c r="H2" s="17">
        <v>24</v>
      </c>
      <c r="I2" t="s" s="18">
        <v>16</v>
      </c>
      <c r="J2" s="19"/>
      <c r="K2" s="19"/>
      <c r="L2" s="20">
        <f>'2024-25 Summary'!D2</f>
        <v>21.85</v>
      </c>
      <c r="M2" s="21">
        <f>SUM(M7:M24)</f>
        <v>3.302</v>
      </c>
      <c r="N2" s="21">
        <f>SUM(N7:N24)</f>
        <v>1512</v>
      </c>
      <c r="O2" s="21">
        <f>SUM(O7:O24)</f>
        <v>50.4</v>
      </c>
      <c r="P2" s="22">
        <f>N2/M2</f>
        <v>457.904300423985</v>
      </c>
      <c r="Q2" t="s" s="23">
        <v>17</v>
      </c>
    </row>
    <row r="3" ht="19.5" customHeight="1">
      <c r="A3" s="24"/>
      <c r="B3" s="25"/>
      <c r="C3" s="25"/>
      <c r="D3" s="25"/>
      <c r="E3" s="25"/>
      <c r="F3" s="25"/>
      <c r="G3" s="26"/>
      <c r="H3" s="26"/>
      <c r="I3" t="s" s="27">
        <v>18</v>
      </c>
      <c r="J3" t="s" s="28">
        <v>18</v>
      </c>
      <c r="K3" s="26"/>
      <c r="L3" s="29"/>
      <c r="M3" s="21">
        <f>'2024-25 Summary'!D2-M2-'Fall 24'!K2-'Spring 25'!K2</f>
        <v>0.01666666666667</v>
      </c>
      <c r="N3" s="30"/>
      <c r="O3" s="31"/>
      <c r="P3" s="32"/>
      <c r="Q3" t="s" s="23">
        <v>19</v>
      </c>
    </row>
    <row r="4" ht="19.5" customHeight="1">
      <c r="A4" t="s" s="27">
        <v>20</v>
      </c>
      <c r="B4" s="33"/>
      <c r="C4" s="33"/>
      <c r="D4" s="33"/>
      <c r="E4" t="s" s="27">
        <v>21</v>
      </c>
      <c r="F4" s="33"/>
      <c r="G4" s="33"/>
      <c r="H4" s="33"/>
      <c r="I4" s="34"/>
      <c r="J4" s="35"/>
      <c r="K4" s="36"/>
      <c r="L4" s="37"/>
      <c r="M4" s="37"/>
      <c r="N4" s="7"/>
      <c r="O4" s="38"/>
      <c r="P4" s="39"/>
      <c r="Q4" t="s" s="23">
        <v>22</v>
      </c>
    </row>
    <row r="5" ht="19.15" customHeight="1">
      <c r="A5" s="25"/>
      <c r="B5" s="25"/>
      <c r="C5" s="25"/>
      <c r="D5" s="25"/>
      <c r="E5" s="25"/>
      <c r="F5" s="25"/>
      <c r="G5" s="25"/>
      <c r="H5" s="25"/>
      <c r="I5" s="25"/>
      <c r="J5" s="25"/>
      <c r="K5" s="25"/>
      <c r="L5" s="25"/>
      <c r="M5" s="25"/>
      <c r="N5" s="40"/>
      <c r="O5" s="25"/>
      <c r="P5" s="41"/>
      <c r="Q5" t="s" s="23">
        <v>23</v>
      </c>
    </row>
    <row r="6" ht="80.45" customHeight="1">
      <c r="A6" t="s" s="42">
        <v>24</v>
      </c>
      <c r="B6" t="s" s="42">
        <v>25</v>
      </c>
      <c r="C6" t="s" s="42">
        <v>26</v>
      </c>
      <c r="D6" t="s" s="42">
        <v>27</v>
      </c>
      <c r="E6" t="s" s="42">
        <v>28</v>
      </c>
      <c r="F6" t="s" s="42">
        <v>29</v>
      </c>
      <c r="G6" t="s" s="42">
        <v>30</v>
      </c>
      <c r="H6" t="s" s="42">
        <v>31</v>
      </c>
      <c r="I6" t="s" s="42">
        <v>32</v>
      </c>
      <c r="J6" t="s" s="42">
        <v>33</v>
      </c>
      <c r="K6" t="s" s="42">
        <v>34</v>
      </c>
      <c r="L6" t="s" s="42">
        <v>35</v>
      </c>
      <c r="M6" t="s" s="42">
        <v>36</v>
      </c>
      <c r="N6" t="s" s="9">
        <v>37</v>
      </c>
      <c r="O6" t="s" s="9">
        <v>38</v>
      </c>
      <c r="P6" t="s" s="9">
        <v>13</v>
      </c>
      <c r="Q6" t="s" s="43">
        <v>39</v>
      </c>
    </row>
    <row r="7" ht="15.75" customHeight="1">
      <c r="A7" t="s" s="44">
        <v>40</v>
      </c>
      <c r="B7" t="s" s="44">
        <v>41</v>
      </c>
      <c r="C7" t="s" s="44">
        <v>23</v>
      </c>
      <c r="D7" t="s" s="44">
        <v>42</v>
      </c>
      <c r="E7" s="45"/>
      <c r="F7" s="46">
        <v>24</v>
      </c>
      <c r="G7" s="46">
        <v>44</v>
      </c>
      <c r="H7" s="46">
        <v>24</v>
      </c>
      <c r="I7" s="46">
        <v>2</v>
      </c>
      <c r="J7" s="47">
        <f>H7*I7</f>
        <v>48</v>
      </c>
      <c r="K7" s="48">
        <v>9</v>
      </c>
      <c r="L7" s="49">
        <v>8.25</v>
      </c>
      <c r="M7" s="50">
        <f>L7*I7/15</f>
        <v>1.1</v>
      </c>
      <c r="N7" s="51">
        <f>J7*K7</f>
        <v>432</v>
      </c>
      <c r="O7" s="52">
        <f>N7/30</f>
        <v>14.4</v>
      </c>
      <c r="P7" s="50">
        <f>N7/M7</f>
        <v>392.727272727273</v>
      </c>
      <c r="Q7" s="53"/>
    </row>
    <row r="8" ht="15.75" customHeight="1">
      <c r="A8" t="s" s="44">
        <v>40</v>
      </c>
      <c r="B8" t="s" s="44">
        <v>43</v>
      </c>
      <c r="C8" t="s" s="44">
        <v>23</v>
      </c>
      <c r="D8" t="s" s="44">
        <v>42</v>
      </c>
      <c r="E8" s="45"/>
      <c r="F8" s="46">
        <v>24</v>
      </c>
      <c r="G8" s="46">
        <v>29</v>
      </c>
      <c r="H8" s="46">
        <v>24</v>
      </c>
      <c r="I8" s="46">
        <v>1</v>
      </c>
      <c r="J8" s="47">
        <f>H8*I8</f>
        <v>24</v>
      </c>
      <c r="K8" s="48">
        <v>9</v>
      </c>
      <c r="L8" s="49">
        <v>8.25</v>
      </c>
      <c r="M8" s="50">
        <f>L8*I8/15</f>
        <v>0.55</v>
      </c>
      <c r="N8" s="51">
        <f>J8*K8</f>
        <v>216</v>
      </c>
      <c r="O8" s="52">
        <f>N8/30</f>
        <v>7.2</v>
      </c>
      <c r="P8" s="50">
        <f>N8/M8</f>
        <v>392.727272727273</v>
      </c>
      <c r="Q8" s="53"/>
    </row>
    <row r="9" ht="15.75" customHeight="1">
      <c r="A9" t="s" s="44">
        <v>40</v>
      </c>
      <c r="B9" t="s" s="44">
        <v>44</v>
      </c>
      <c r="C9" t="s" s="44">
        <v>23</v>
      </c>
      <c r="D9" t="s" s="44">
        <v>42</v>
      </c>
      <c r="E9" s="45"/>
      <c r="F9" s="46">
        <v>48</v>
      </c>
      <c r="G9" s="46">
        <v>40</v>
      </c>
      <c r="H9" s="46">
        <v>48</v>
      </c>
      <c r="I9" s="46">
        <v>1</v>
      </c>
      <c r="J9" s="47">
        <f>H9*I9</f>
        <v>48</v>
      </c>
      <c r="K9" s="48">
        <v>3</v>
      </c>
      <c r="L9" s="48">
        <v>3</v>
      </c>
      <c r="M9" s="50">
        <f>L9*I9/15</f>
        <v>0.2</v>
      </c>
      <c r="N9" s="51">
        <f>J9*K9</f>
        <v>144</v>
      </c>
      <c r="O9" s="52">
        <f>N9/30</f>
        <v>4.8</v>
      </c>
      <c r="P9" s="50">
        <f>N9/M9</f>
        <v>720</v>
      </c>
      <c r="Q9" s="53"/>
    </row>
    <row r="10" ht="15.75" customHeight="1">
      <c r="A10" t="s" s="44">
        <v>40</v>
      </c>
      <c r="B10" t="s" s="44">
        <v>45</v>
      </c>
      <c r="C10" t="s" s="44">
        <v>23</v>
      </c>
      <c r="D10" t="s" s="44">
        <v>42</v>
      </c>
      <c r="E10" s="45"/>
      <c r="F10" s="46">
        <v>24</v>
      </c>
      <c r="G10" s="45"/>
      <c r="H10" s="46">
        <v>24</v>
      </c>
      <c r="I10" s="46">
        <v>2</v>
      </c>
      <c r="J10" s="47">
        <f>H10*I10</f>
        <v>48</v>
      </c>
      <c r="K10" s="48">
        <v>3</v>
      </c>
      <c r="L10" s="48">
        <v>2.63</v>
      </c>
      <c r="M10" s="50">
        <f>L10*I10/15</f>
        <v>0.350666666666667</v>
      </c>
      <c r="N10" s="51">
        <f>J10*K10</f>
        <v>144</v>
      </c>
      <c r="O10" s="52">
        <f>N10/30</f>
        <v>4.8</v>
      </c>
      <c r="P10" s="50">
        <f>N10/M10</f>
        <v>410.646387832699</v>
      </c>
      <c r="Q10" s="53"/>
    </row>
    <row r="11" ht="15.75" customHeight="1">
      <c r="A11" t="s" s="44">
        <v>40</v>
      </c>
      <c r="B11" t="s" s="44">
        <v>46</v>
      </c>
      <c r="C11" t="s" s="44">
        <v>23</v>
      </c>
      <c r="D11" t="s" s="44">
        <v>47</v>
      </c>
      <c r="E11" s="45"/>
      <c r="F11" s="46">
        <v>48</v>
      </c>
      <c r="G11" s="46">
        <v>38</v>
      </c>
      <c r="H11" s="46">
        <v>48</v>
      </c>
      <c r="I11" s="46">
        <v>2</v>
      </c>
      <c r="J11" s="47">
        <f>H11*I11</f>
        <v>96</v>
      </c>
      <c r="K11" s="48">
        <v>3</v>
      </c>
      <c r="L11" s="48">
        <v>3</v>
      </c>
      <c r="M11" s="50">
        <f>L11*I11/15</f>
        <v>0.4</v>
      </c>
      <c r="N11" s="51">
        <f>J11*K11</f>
        <v>288</v>
      </c>
      <c r="O11" s="52">
        <f>N11/30</f>
        <v>9.6</v>
      </c>
      <c r="P11" s="50">
        <f>N11/M11</f>
        <v>720</v>
      </c>
      <c r="Q11" s="53"/>
    </row>
    <row r="12" ht="15.75" customHeight="1">
      <c r="A12" t="s" s="44">
        <v>40</v>
      </c>
      <c r="B12" t="s" s="44">
        <v>48</v>
      </c>
      <c r="C12" t="s" s="44">
        <v>23</v>
      </c>
      <c r="D12" t="s" s="44">
        <v>42</v>
      </c>
      <c r="E12" s="45"/>
      <c r="F12" s="46">
        <v>24</v>
      </c>
      <c r="G12" s="45"/>
      <c r="H12" s="46">
        <v>24</v>
      </c>
      <c r="I12" s="46">
        <v>4</v>
      </c>
      <c r="J12" s="47">
        <f>H12*I12</f>
        <v>96</v>
      </c>
      <c r="K12" s="48">
        <v>3</v>
      </c>
      <c r="L12" s="48">
        <v>2.63</v>
      </c>
      <c r="M12" s="50">
        <f>L12*I12/15</f>
        <v>0.701333333333333</v>
      </c>
      <c r="N12" s="51">
        <f>J12*K12</f>
        <v>288</v>
      </c>
      <c r="O12" s="52">
        <f>N12/30</f>
        <v>9.6</v>
      </c>
      <c r="P12" s="50">
        <f>N12/M12</f>
        <v>410.6463878327</v>
      </c>
      <c r="Q12" s="53"/>
    </row>
    <row r="13" ht="15.75" customHeight="1">
      <c r="A13" s="54"/>
      <c r="B13" s="54"/>
      <c r="C13" s="54"/>
      <c r="D13" s="54"/>
      <c r="E13" s="54"/>
      <c r="F13" s="54"/>
      <c r="G13" s="54"/>
      <c r="H13" s="54"/>
      <c r="I13" s="54"/>
      <c r="J13" s="51">
        <f>H13*I13</f>
        <v>0</v>
      </c>
      <c r="K13" s="55"/>
      <c r="L13" s="55"/>
      <c r="M13" s="50">
        <f>L13*I13/15</f>
        <v>0</v>
      </c>
      <c r="N13" s="51">
        <f>J13*K13</f>
        <v>0</v>
      </c>
      <c r="O13" s="52">
        <f>N13/30</f>
        <v>0</v>
      </c>
      <c r="P13" s="50">
        <f>N13/M13</f>
      </c>
      <c r="Q13" s="53"/>
    </row>
    <row r="14" ht="15.75" customHeight="1">
      <c r="A14" s="54"/>
      <c r="B14" s="54"/>
      <c r="C14" s="54"/>
      <c r="D14" s="54"/>
      <c r="E14" s="54"/>
      <c r="F14" s="54"/>
      <c r="G14" s="54"/>
      <c r="H14" s="54"/>
      <c r="I14" s="54"/>
      <c r="J14" s="51">
        <f>H14*I14</f>
        <v>0</v>
      </c>
      <c r="K14" s="55"/>
      <c r="L14" s="55"/>
      <c r="M14" s="50">
        <f>L14*I14/15</f>
        <v>0</v>
      </c>
      <c r="N14" s="51">
        <f>J14*K14</f>
        <v>0</v>
      </c>
      <c r="O14" s="52">
        <f>N14/30</f>
        <v>0</v>
      </c>
      <c r="P14" s="50">
        <f>N14/M14</f>
      </c>
      <c r="Q14" s="53"/>
    </row>
    <row r="15" ht="15.75" customHeight="1">
      <c r="A15" s="54"/>
      <c r="B15" s="54"/>
      <c r="C15" s="54"/>
      <c r="D15" s="54"/>
      <c r="E15" s="54"/>
      <c r="F15" s="54"/>
      <c r="G15" s="54"/>
      <c r="H15" s="54"/>
      <c r="I15" s="54"/>
      <c r="J15" s="51">
        <f>H15*I15</f>
        <v>0</v>
      </c>
      <c r="K15" s="55"/>
      <c r="L15" s="55"/>
      <c r="M15" s="50">
        <f>L15*I15/15</f>
        <v>0</v>
      </c>
      <c r="N15" s="51">
        <f>J15*K15</f>
        <v>0</v>
      </c>
      <c r="O15" s="52">
        <f>N15/30</f>
        <v>0</v>
      </c>
      <c r="P15" s="50">
        <f>N15/M15</f>
      </c>
      <c r="Q15" s="53"/>
    </row>
    <row r="16" ht="15.75" customHeight="1">
      <c r="A16" s="54"/>
      <c r="B16" s="54"/>
      <c r="C16" s="54"/>
      <c r="D16" s="54"/>
      <c r="E16" s="54"/>
      <c r="F16" s="54"/>
      <c r="G16" s="54"/>
      <c r="H16" s="54"/>
      <c r="I16" s="54"/>
      <c r="J16" s="51">
        <f>H16*I16</f>
        <v>0</v>
      </c>
      <c r="K16" s="55"/>
      <c r="L16" s="55"/>
      <c r="M16" s="50">
        <f>L16*I16/15</f>
        <v>0</v>
      </c>
      <c r="N16" s="51">
        <f>J16*K16</f>
        <v>0</v>
      </c>
      <c r="O16" s="52">
        <f>N16/30</f>
        <v>0</v>
      </c>
      <c r="P16" s="50">
        <f>N16/M16</f>
      </c>
      <c r="Q16" s="53"/>
    </row>
    <row r="17" ht="15.75" customHeight="1">
      <c r="A17" s="54"/>
      <c r="B17" s="54"/>
      <c r="C17" s="54"/>
      <c r="D17" s="54"/>
      <c r="E17" s="54"/>
      <c r="F17" s="54"/>
      <c r="G17" s="54"/>
      <c r="H17" s="54"/>
      <c r="I17" s="54"/>
      <c r="J17" s="51">
        <f>H17*I17</f>
        <v>0</v>
      </c>
      <c r="K17" s="55"/>
      <c r="L17" s="55"/>
      <c r="M17" s="50">
        <f>L17*I17/15</f>
        <v>0</v>
      </c>
      <c r="N17" s="51">
        <f>J17*K17</f>
        <v>0</v>
      </c>
      <c r="O17" s="52">
        <f>N17/30</f>
        <v>0</v>
      </c>
      <c r="P17" s="50">
        <f>N17/M17</f>
      </c>
      <c r="Q17" s="53"/>
    </row>
    <row r="18" ht="15.75" customHeight="1">
      <c r="A18" s="54"/>
      <c r="B18" s="54"/>
      <c r="C18" s="54"/>
      <c r="D18" s="54"/>
      <c r="E18" s="54"/>
      <c r="F18" s="54"/>
      <c r="G18" s="54"/>
      <c r="H18" s="54"/>
      <c r="I18" s="54"/>
      <c r="J18" s="51">
        <f>H18*I18</f>
        <v>0</v>
      </c>
      <c r="K18" s="55"/>
      <c r="L18" s="55"/>
      <c r="M18" s="50">
        <f>L18*I18/15</f>
        <v>0</v>
      </c>
      <c r="N18" s="51">
        <f>J18*K18</f>
        <v>0</v>
      </c>
      <c r="O18" s="52">
        <f>N18/30</f>
        <v>0</v>
      </c>
      <c r="P18" s="50">
        <f>N18/M18</f>
      </c>
      <c r="Q18" s="53"/>
    </row>
    <row r="19" ht="15.75" customHeight="1">
      <c r="A19" s="54"/>
      <c r="B19" s="54"/>
      <c r="C19" s="54"/>
      <c r="D19" s="54"/>
      <c r="E19" s="54"/>
      <c r="F19" s="54"/>
      <c r="G19" s="54"/>
      <c r="H19" s="54"/>
      <c r="I19" s="54"/>
      <c r="J19" s="51">
        <f>H19*I19</f>
        <v>0</v>
      </c>
      <c r="K19" s="55"/>
      <c r="L19" s="55"/>
      <c r="M19" s="50">
        <f>L19*I19/15</f>
        <v>0</v>
      </c>
      <c r="N19" s="51">
        <f>J19*K19</f>
        <v>0</v>
      </c>
      <c r="O19" s="52">
        <f>N19/30</f>
        <v>0</v>
      </c>
      <c r="P19" s="50">
        <f>N19/M19</f>
      </c>
      <c r="Q19" s="53"/>
    </row>
    <row r="20" ht="15.75" customHeight="1">
      <c r="A20" s="54"/>
      <c r="B20" s="54"/>
      <c r="C20" s="54"/>
      <c r="D20" s="54"/>
      <c r="E20" s="54"/>
      <c r="F20" s="54"/>
      <c r="G20" s="54"/>
      <c r="H20" s="54"/>
      <c r="I20" s="54"/>
      <c r="J20" s="51">
        <f>H20*I20</f>
        <v>0</v>
      </c>
      <c r="K20" s="55"/>
      <c r="L20" s="55"/>
      <c r="M20" s="50">
        <f>L20*I20/15</f>
        <v>0</v>
      </c>
      <c r="N20" s="51">
        <f>J20*K20</f>
        <v>0</v>
      </c>
      <c r="O20" s="52">
        <f>N20/30</f>
        <v>0</v>
      </c>
      <c r="P20" s="50">
        <f>N20/M20</f>
      </c>
      <c r="Q20" s="53"/>
    </row>
    <row r="21" ht="15.75" customHeight="1">
      <c r="A21" s="54"/>
      <c r="B21" s="54"/>
      <c r="C21" s="54"/>
      <c r="D21" s="54"/>
      <c r="E21" s="54"/>
      <c r="F21" s="54"/>
      <c r="G21" s="54"/>
      <c r="H21" s="54"/>
      <c r="I21" s="54"/>
      <c r="J21" s="51">
        <f>H21*I21</f>
        <v>0</v>
      </c>
      <c r="K21" s="55"/>
      <c r="L21" s="55"/>
      <c r="M21" s="50">
        <f>L21*I21/15</f>
        <v>0</v>
      </c>
      <c r="N21" s="51">
        <f>J21*K21</f>
        <v>0</v>
      </c>
      <c r="O21" s="52">
        <f>N21/30</f>
        <v>0</v>
      </c>
      <c r="P21" s="50">
        <f>N21/M21</f>
      </c>
      <c r="Q21" s="53"/>
    </row>
    <row r="22" ht="15.75" customHeight="1">
      <c r="A22" s="54"/>
      <c r="B22" s="54"/>
      <c r="C22" s="54"/>
      <c r="D22" s="54"/>
      <c r="E22" s="54"/>
      <c r="F22" s="54"/>
      <c r="G22" s="54"/>
      <c r="H22" s="54"/>
      <c r="I22" s="54"/>
      <c r="J22" s="51">
        <f>H22*I22</f>
        <v>0</v>
      </c>
      <c r="K22" s="55"/>
      <c r="L22" s="55"/>
      <c r="M22" s="50">
        <f>L22*I22/15</f>
        <v>0</v>
      </c>
      <c r="N22" s="51">
        <f>J22*K22</f>
        <v>0</v>
      </c>
      <c r="O22" s="52">
        <f>N22/30</f>
        <v>0</v>
      </c>
      <c r="P22" s="50">
        <f>N22/M22</f>
      </c>
      <c r="Q22" s="53"/>
    </row>
    <row r="23" ht="15.75" customHeight="1">
      <c r="A23" s="54"/>
      <c r="B23" s="54"/>
      <c r="C23" s="54"/>
      <c r="D23" s="54"/>
      <c r="E23" s="54"/>
      <c r="F23" s="54"/>
      <c r="G23" s="54"/>
      <c r="H23" s="54"/>
      <c r="I23" s="54"/>
      <c r="J23" s="51">
        <f>H23*I23</f>
        <v>0</v>
      </c>
      <c r="K23" s="55"/>
      <c r="L23" s="55"/>
      <c r="M23" s="50">
        <f>L23*I23/15</f>
        <v>0</v>
      </c>
      <c r="N23" s="51">
        <f>J23*K23</f>
        <v>0</v>
      </c>
      <c r="O23" s="52">
        <f>N23/30</f>
        <v>0</v>
      </c>
      <c r="P23" s="50">
        <f>N23/M23</f>
      </c>
      <c r="Q23" s="53"/>
    </row>
    <row r="24" ht="15.75" customHeight="1">
      <c r="A24" s="56"/>
      <c r="B24" s="56"/>
      <c r="C24" s="56"/>
      <c r="D24" s="56"/>
      <c r="E24" s="56"/>
      <c r="F24" s="56"/>
      <c r="G24" s="56"/>
      <c r="H24" s="56"/>
      <c r="I24" s="56"/>
      <c r="J24" s="51">
        <f>H24*I24</f>
        <v>0</v>
      </c>
      <c r="K24" s="57"/>
      <c r="L24" s="57"/>
      <c r="M24" s="50">
        <f>L24*I24/15</f>
        <v>0</v>
      </c>
      <c r="N24" s="51">
        <f>J24*K24</f>
        <v>0</v>
      </c>
      <c r="O24" s="52">
        <f>N24/30</f>
        <v>0</v>
      </c>
      <c r="P24" s="50">
        <f>N24/M24</f>
      </c>
      <c r="Q24" s="53"/>
    </row>
    <row r="25" ht="18.75" customHeight="1">
      <c r="A25" t="s" s="58">
        <v>49</v>
      </c>
      <c r="B25" s="59"/>
      <c r="C25" s="59"/>
      <c r="D25" s="59"/>
      <c r="E25" s="59"/>
      <c r="F25" s="59"/>
      <c r="G25" s="59"/>
      <c r="H25" s="59"/>
      <c r="I25" s="59"/>
      <c r="J25" s="59"/>
      <c r="K25" s="59"/>
      <c r="L25" s="59"/>
      <c r="M25" s="59"/>
      <c r="N25" s="59"/>
      <c r="O25" s="59"/>
      <c r="P25" s="59"/>
      <c r="Q25" s="60"/>
    </row>
    <row r="26" ht="88.5" customHeight="1">
      <c r="A26" s="61"/>
      <c r="B26" s="62"/>
      <c r="C26" s="62"/>
      <c r="D26" s="62"/>
      <c r="E26" s="62"/>
      <c r="F26" s="62"/>
      <c r="G26" s="62"/>
      <c r="H26" s="62"/>
      <c r="I26" s="62"/>
      <c r="J26" s="62"/>
      <c r="K26" s="62"/>
      <c r="L26" s="62"/>
      <c r="M26" s="62"/>
      <c r="N26" s="62"/>
      <c r="O26" s="62"/>
      <c r="P26" s="62"/>
      <c r="Q26" s="63"/>
    </row>
    <row r="27" ht="8.5" customHeight="1">
      <c r="A27" s="64"/>
      <c r="B27" s="65"/>
      <c r="C27" s="65"/>
      <c r="D27" s="65"/>
      <c r="E27" s="65"/>
      <c r="F27" s="65"/>
      <c r="G27" s="65"/>
      <c r="H27" s="65"/>
      <c r="I27" s="65"/>
      <c r="J27" s="65"/>
      <c r="K27" s="65"/>
      <c r="L27" s="65"/>
      <c r="M27" s="65"/>
      <c r="N27" s="65"/>
      <c r="O27" s="65"/>
      <c r="P27" s="65"/>
      <c r="Q27" s="66"/>
    </row>
    <row r="28" ht="13.55" customHeight="1">
      <c r="A28" s="67"/>
      <c r="B28" s="67"/>
      <c r="C28" s="67"/>
      <c r="D28" s="67"/>
      <c r="E28" s="67"/>
      <c r="F28" s="67"/>
      <c r="G28" s="67"/>
      <c r="H28" s="67"/>
      <c r="I28" s="67"/>
      <c r="J28" s="67"/>
      <c r="K28" s="67"/>
      <c r="L28" s="67"/>
      <c r="M28" s="67"/>
      <c r="N28" s="67"/>
      <c r="O28" s="67"/>
      <c r="P28" s="67"/>
      <c r="Q28" s="67"/>
    </row>
    <row r="29" ht="13.55" customHeight="1">
      <c r="A29" t="s" s="68">
        <v>50</v>
      </c>
      <c r="B29" s="7"/>
      <c r="C29" s="7"/>
      <c r="D29" s="7"/>
      <c r="E29" s="7"/>
      <c r="F29" s="7"/>
      <c r="G29" s="7"/>
      <c r="H29" s="7"/>
      <c r="I29" s="7"/>
      <c r="J29" s="7"/>
      <c r="K29" s="7"/>
      <c r="L29" s="7"/>
      <c r="M29" s="7"/>
      <c r="N29" s="7"/>
      <c r="O29" s="7"/>
      <c r="P29" s="7"/>
      <c r="Q29" s="7"/>
    </row>
    <row r="30" ht="13.55" customHeight="1">
      <c r="A30" s="7"/>
      <c r="B30" s="7"/>
      <c r="C30" s="7"/>
      <c r="D30" s="7"/>
      <c r="E30" s="7"/>
      <c r="F30" s="7"/>
      <c r="G30" s="7"/>
      <c r="H30" s="7"/>
      <c r="I30" s="7"/>
      <c r="J30" s="7"/>
      <c r="K30" s="7"/>
      <c r="L30" s="7"/>
      <c r="M30" s="7"/>
      <c r="N30" s="7"/>
      <c r="O30" s="7"/>
      <c r="P30" s="7"/>
      <c r="Q30" s="7"/>
    </row>
    <row r="31" ht="30" customHeight="1">
      <c r="A31" s="7"/>
      <c r="B31" s="7"/>
      <c r="C31" s="7"/>
      <c r="D31" s="7"/>
      <c r="E31" s="7"/>
      <c r="F31" s="7"/>
      <c r="G31" s="7"/>
      <c r="H31" s="7"/>
      <c r="I31" s="7"/>
      <c r="J31" s="7"/>
      <c r="K31" s="7"/>
      <c r="L31" s="7"/>
      <c r="M31" s="7"/>
      <c r="N31" s="7"/>
      <c r="O31" s="7"/>
      <c r="P31" s="7"/>
      <c r="Q31" s="7"/>
    </row>
    <row r="32" ht="13.55" customHeight="1">
      <c r="A32" s="7"/>
      <c r="B32" s="7"/>
      <c r="C32" s="7"/>
      <c r="D32" s="7"/>
      <c r="E32" s="7"/>
      <c r="F32" s="7"/>
      <c r="G32" s="7"/>
      <c r="H32" s="7"/>
      <c r="I32" s="7"/>
      <c r="J32" s="7"/>
      <c r="K32" s="7"/>
      <c r="L32" s="7"/>
      <c r="M32" s="7"/>
      <c r="N32" s="7"/>
      <c r="O32" s="7"/>
      <c r="P32" s="7"/>
      <c r="Q32" s="7"/>
    </row>
    <row r="33" ht="32.25" customHeight="1">
      <c r="A33" s="7"/>
      <c r="B33" s="7"/>
      <c r="C33" s="7"/>
      <c r="D33" s="7"/>
      <c r="E33" s="7"/>
      <c r="F33" s="7"/>
      <c r="G33" s="7"/>
      <c r="H33" s="7"/>
      <c r="I33" s="7"/>
      <c r="J33" s="7"/>
      <c r="K33" s="7"/>
      <c r="L33" s="7"/>
      <c r="M33" s="7"/>
      <c r="N33" s="7"/>
      <c r="O33" s="7"/>
      <c r="P33" s="7"/>
      <c r="Q33" s="7"/>
    </row>
    <row r="34" ht="13.55" customHeight="1">
      <c r="A34" s="7"/>
      <c r="B34" s="7"/>
      <c r="C34" s="7"/>
      <c r="D34" s="7"/>
      <c r="E34" s="7"/>
      <c r="F34" s="7"/>
      <c r="G34" s="7"/>
      <c r="H34" s="7"/>
      <c r="I34" s="7"/>
      <c r="J34" s="7"/>
      <c r="K34" s="7"/>
      <c r="L34" s="7"/>
      <c r="M34" s="7"/>
      <c r="N34" s="7"/>
      <c r="O34" s="7"/>
      <c r="P34" s="7"/>
      <c r="Q34" s="7"/>
    </row>
    <row r="35" ht="13.55" customHeight="1">
      <c r="A35" s="7"/>
      <c r="B35" s="7"/>
      <c r="C35" s="7"/>
      <c r="D35" s="7"/>
      <c r="E35" s="7"/>
      <c r="F35" s="7"/>
      <c r="G35" s="7"/>
      <c r="H35" s="7"/>
      <c r="I35" s="7"/>
      <c r="J35" s="7"/>
      <c r="K35" s="7"/>
      <c r="L35" s="7"/>
      <c r="M35" s="7"/>
      <c r="N35" s="7"/>
      <c r="O35" s="7"/>
      <c r="P35" s="7"/>
      <c r="Q35" s="7"/>
    </row>
    <row r="36" ht="13.55" customHeight="1">
      <c r="A36" s="7"/>
      <c r="B36" s="7"/>
      <c r="C36" s="7"/>
      <c r="D36" s="7"/>
      <c r="E36" s="7"/>
      <c r="F36" s="7"/>
      <c r="G36" s="7"/>
      <c r="H36" s="7"/>
      <c r="I36" s="7"/>
      <c r="J36" s="7"/>
      <c r="K36" s="7"/>
      <c r="L36" s="7"/>
      <c r="M36" s="7"/>
      <c r="N36" s="7"/>
      <c r="O36" s="7"/>
      <c r="P36" s="7"/>
      <c r="Q36" s="7"/>
    </row>
    <row r="37" ht="13.55" customHeight="1">
      <c r="A37" s="7"/>
      <c r="B37" s="7"/>
      <c r="C37" s="7"/>
      <c r="D37" s="7"/>
      <c r="E37" s="7"/>
      <c r="F37" s="7"/>
      <c r="G37" s="7"/>
      <c r="H37" s="7"/>
      <c r="I37" s="7"/>
      <c r="J37" s="7"/>
      <c r="K37" s="7"/>
      <c r="L37" s="7"/>
      <c r="M37" s="7"/>
      <c r="N37" s="7"/>
      <c r="O37" s="7"/>
      <c r="P37" s="7"/>
      <c r="Q37" s="7"/>
    </row>
    <row r="38" ht="13.55" customHeight="1">
      <c r="A38" s="7"/>
      <c r="B38" s="7"/>
      <c r="C38" s="7"/>
      <c r="D38" s="7"/>
      <c r="E38" s="7"/>
      <c r="F38" s="7"/>
      <c r="G38" s="7"/>
      <c r="H38" s="7"/>
      <c r="I38" s="7"/>
      <c r="J38" s="7"/>
      <c r="K38" s="7"/>
      <c r="L38" s="7"/>
      <c r="M38" s="7"/>
      <c r="N38" s="7"/>
      <c r="O38" s="7"/>
      <c r="P38" s="7"/>
      <c r="Q38" s="7"/>
    </row>
    <row r="39" ht="13.55" customHeight="1">
      <c r="A39" s="7"/>
      <c r="B39" s="7"/>
      <c r="C39" s="7"/>
      <c r="D39" s="7"/>
      <c r="E39" s="7"/>
      <c r="F39" s="7"/>
      <c r="G39" s="7"/>
      <c r="H39" s="7"/>
      <c r="I39" s="7"/>
      <c r="J39" s="7"/>
      <c r="K39" s="7"/>
      <c r="L39" s="7"/>
      <c r="M39" s="7"/>
      <c r="N39" s="7"/>
      <c r="O39" s="7"/>
      <c r="P39" s="7"/>
      <c r="Q39" s="7"/>
    </row>
    <row r="40" ht="13.55" customHeight="1">
      <c r="A40" s="7"/>
      <c r="B40" s="7"/>
      <c r="C40" s="7"/>
      <c r="D40" s="7"/>
      <c r="E40" s="7"/>
      <c r="F40" s="7"/>
      <c r="G40" s="7"/>
      <c r="H40" s="7"/>
      <c r="I40" s="7"/>
      <c r="J40" s="7"/>
      <c r="K40" s="7"/>
      <c r="L40" s="7"/>
      <c r="M40" s="7"/>
      <c r="N40" s="7"/>
      <c r="O40" s="7"/>
      <c r="P40" s="7"/>
      <c r="Q40" s="7"/>
    </row>
    <row r="41" ht="13.55" customHeight="1">
      <c r="A41" s="7"/>
      <c r="B41" s="7"/>
      <c r="C41" s="7"/>
      <c r="D41" s="7"/>
      <c r="E41" s="7"/>
      <c r="F41" s="7"/>
      <c r="G41" s="7"/>
      <c r="H41" s="7"/>
      <c r="I41" s="7"/>
      <c r="J41" s="7"/>
      <c r="K41" s="7"/>
      <c r="L41" s="7"/>
      <c r="M41" s="7"/>
      <c r="N41" s="7"/>
      <c r="O41" s="7"/>
      <c r="P41" s="7"/>
      <c r="Q41" s="7"/>
    </row>
  </sheetData>
  <mergeCells count="6">
    <mergeCell ref="A25:Q25"/>
    <mergeCell ref="A26:Q27"/>
    <mergeCell ref="J3:L3"/>
    <mergeCell ref="I1:K1"/>
    <mergeCell ref="I2:K2"/>
    <mergeCell ref="A3:H3"/>
  </mergeCells>
  <dataValidations count="3">
    <dataValidation type="list" allowBlank="1" showInputMessage="1" showErrorMessage="1" sqref="C7:C12 E7:E24">
      <formula1>"1st 5 Weeks--6/1-7/1,2nd 5 Weeks--7/6-8/5,6 Weeks--6/21-7/29,8 Weeks--6/14-8/5"</formula1>
    </dataValidation>
    <dataValidation type="list" allowBlank="1" showInputMessage="1" showErrorMessage="1" sqref="D7:D24">
      <formula1>"FTF,HF,SO,AO,HO"</formula1>
    </dataValidation>
    <dataValidation type="list" allowBlank="1" showInputMessage="1" showErrorMessage="1" sqref="C13:C24">
      <formula1>"1st 5 weeks,2nd 5 weeks,6 weeks,8 weeks "</formula1>
    </dataValidation>
  </dataValidations>
  <pageMargins left="0.2" right="0.2" top="0.4" bottom="0.5" header="0.3" footer="0.32"/>
  <pageSetup firstPageNumber="1" fitToHeight="1" fitToWidth="1" scale="100" useFirstPageNumber="0" orientation="landscape" pageOrder="downThenOver"/>
  <headerFooter>
    <oddFooter>&amp;C&amp;"Calibri,Bold"&amp;16&amp;K000000Summer 24&amp;R&amp;"Calibri,Regular"&amp;11&amp;K000000&amp;9&amp;P of &amp;N</oddFooter>
  </headerFooter>
</worksheet>
</file>

<file path=xl/worksheets/sheet3.xml><?xml version="1.0" encoding="utf-8"?>
<worksheet xmlns:r="http://schemas.openxmlformats.org/officeDocument/2006/relationships" xmlns="http://schemas.openxmlformats.org/spreadsheetml/2006/main">
  <sheetPr>
    <pageSetUpPr fitToPage="1"/>
  </sheetPr>
  <dimension ref="A1:P168"/>
  <sheetViews>
    <sheetView workbookViewId="0" showGridLines="0" defaultGridColor="1"/>
  </sheetViews>
  <sheetFormatPr defaultColWidth="9.16667" defaultRowHeight="14.25" customHeight="1" outlineLevelRow="0" outlineLevelCol="0"/>
  <cols>
    <col min="1" max="1" width="10.1719" style="69" customWidth="1"/>
    <col min="2" max="2" width="18.3516" style="69" customWidth="1"/>
    <col min="3" max="3" width="11.8516" style="69" customWidth="1"/>
    <col min="4" max="4" width="13" style="69" customWidth="1"/>
    <col min="5" max="5" width="11.5" style="69" customWidth="1"/>
    <col min="6" max="6" width="11.8516" style="69" customWidth="1"/>
    <col min="7" max="7" width="9.85156" style="69" customWidth="1"/>
    <col min="8" max="8" width="7.67188" style="69" customWidth="1"/>
    <col min="9" max="9" width="8.17188" style="69" customWidth="1"/>
    <col min="10" max="10" width="21" style="69" customWidth="1"/>
    <col min="11" max="11" width="11.6719" style="69" customWidth="1"/>
    <col min="12" max="12" width="8.35156" style="69" customWidth="1"/>
    <col min="13" max="13" width="9.17188" style="69" customWidth="1"/>
    <col min="14" max="14" width="15.5" style="69" customWidth="1"/>
    <col min="15" max="15" width="38.6719" style="69" customWidth="1"/>
    <col min="16" max="16" width="9.17188" style="69" customWidth="1"/>
    <col min="17" max="16384" width="9.17188" style="69" customWidth="1"/>
  </cols>
  <sheetData>
    <row r="1" ht="13.55" customHeight="1">
      <c r="A1" s="7"/>
      <c r="B1" s="7"/>
      <c r="C1" s="7"/>
      <c r="D1" s="8"/>
      <c r="E1" t="s" s="9">
        <v>6</v>
      </c>
      <c r="F1" t="s" s="9">
        <v>7</v>
      </c>
      <c r="G1" t="s" s="10">
        <v>8</v>
      </c>
      <c r="H1" s="11"/>
      <c r="I1" s="12"/>
      <c r="J1" t="s" s="9">
        <v>52</v>
      </c>
      <c r="K1" t="s" s="13">
        <v>53</v>
      </c>
      <c r="L1" t="s" s="13">
        <v>11</v>
      </c>
      <c r="M1" t="s" s="13">
        <v>12</v>
      </c>
      <c r="N1" t="s" s="13">
        <v>13</v>
      </c>
      <c r="O1" s="70"/>
      <c r="P1" s="7"/>
    </row>
    <row r="2" ht="13.55" customHeight="1">
      <c r="A2" s="7"/>
      <c r="B2" s="7"/>
      <c r="C2" s="7"/>
      <c r="D2" s="8"/>
      <c r="E2" t="s" s="16">
        <v>54</v>
      </c>
      <c r="F2" s="17">
        <v>24</v>
      </c>
      <c r="G2" t="s" s="18">
        <v>16</v>
      </c>
      <c r="H2" s="19"/>
      <c r="I2" s="19"/>
      <c r="J2" s="71">
        <f>'2024-25 Summary'!D2</f>
        <v>21.85</v>
      </c>
      <c r="K2" s="21">
        <f>SUM(K7:K42)</f>
        <v>9.00333333333333</v>
      </c>
      <c r="L2" s="21">
        <f>SUM(L7:L42)</f>
        <v>4104</v>
      </c>
      <c r="M2" s="72">
        <f>SUM(M7:M42)</f>
        <v>136.8</v>
      </c>
      <c r="N2" s="72">
        <f>L2/K2</f>
        <v>455.831173639393</v>
      </c>
      <c r="O2" s="70"/>
      <c r="P2" s="7"/>
    </row>
    <row r="3" ht="19.5" customHeight="1">
      <c r="A3" s="24"/>
      <c r="B3" s="25"/>
      <c r="C3" s="25"/>
      <c r="D3" s="25"/>
      <c r="E3" s="26"/>
      <c r="F3" s="26"/>
      <c r="G3" s="35"/>
      <c r="H3" t="s" s="73">
        <v>18</v>
      </c>
      <c r="I3" s="74"/>
      <c r="J3" s="75"/>
      <c r="K3" s="21">
        <f>'2024-25 Summary'!D2-'Summer 24'!M2-K2-'Spring 25'!K2</f>
        <v>0.01666666666667</v>
      </c>
      <c r="L3" s="30"/>
      <c r="M3" s="31"/>
      <c r="N3" s="31"/>
      <c r="O3" s="7"/>
      <c r="P3" s="7"/>
    </row>
    <row r="4" ht="19.5" customHeight="1">
      <c r="A4" t="s" s="27">
        <v>20</v>
      </c>
      <c r="B4" s="33"/>
      <c r="C4" s="33"/>
      <c r="D4" t="s" s="27">
        <v>21</v>
      </c>
      <c r="E4" s="35"/>
      <c r="F4" s="33"/>
      <c r="G4" s="34"/>
      <c r="H4" s="35"/>
      <c r="I4" s="76"/>
      <c r="J4" s="77"/>
      <c r="K4" s="37"/>
      <c r="L4" s="7"/>
      <c r="M4" s="38"/>
      <c r="N4" s="38"/>
      <c r="O4" s="7"/>
      <c r="P4" s="7"/>
    </row>
    <row r="5" ht="19.5" customHeight="1">
      <c r="A5" s="25"/>
      <c r="B5" s="24"/>
      <c r="C5" s="24"/>
      <c r="D5" s="25"/>
      <c r="E5" s="25"/>
      <c r="F5" s="24"/>
      <c r="G5" s="24"/>
      <c r="H5" s="25"/>
      <c r="I5" s="78"/>
      <c r="J5" s="79"/>
      <c r="K5" s="40"/>
      <c r="L5" s="25"/>
      <c r="M5" s="80"/>
      <c r="N5" s="80"/>
      <c r="O5" s="25"/>
      <c r="P5" s="7"/>
    </row>
    <row r="6" ht="78.6" customHeight="1">
      <c r="A6" t="s" s="42">
        <v>24</v>
      </c>
      <c r="B6" t="s" s="42">
        <v>55</v>
      </c>
      <c r="C6" t="s" s="42">
        <v>56</v>
      </c>
      <c r="D6" t="s" s="42">
        <v>57</v>
      </c>
      <c r="E6" t="s" s="42">
        <v>58</v>
      </c>
      <c r="F6" t="s" s="42">
        <v>31</v>
      </c>
      <c r="G6" t="s" s="42">
        <v>32</v>
      </c>
      <c r="H6" t="s" s="42">
        <v>33</v>
      </c>
      <c r="I6" t="s" s="42">
        <v>59</v>
      </c>
      <c r="J6" t="s" s="42">
        <v>35</v>
      </c>
      <c r="K6" t="s" s="42">
        <v>36</v>
      </c>
      <c r="L6" t="s" s="9">
        <v>37</v>
      </c>
      <c r="M6" t="s" s="9">
        <v>38</v>
      </c>
      <c r="N6" t="s" s="9">
        <v>13</v>
      </c>
      <c r="O6" t="s" s="81">
        <v>39</v>
      </c>
      <c r="P6" s="82"/>
    </row>
    <row r="7" ht="15.75" customHeight="1">
      <c r="A7" t="s" s="44">
        <v>40</v>
      </c>
      <c r="B7" t="s" s="44">
        <v>41</v>
      </c>
      <c r="C7" t="s" s="83">
        <v>42</v>
      </c>
      <c r="D7" s="54"/>
      <c r="E7" s="84">
        <f>26+27+25+24+25+25</f>
        <v>152</v>
      </c>
      <c r="F7" s="85">
        <v>24</v>
      </c>
      <c r="G7" s="46">
        <v>6</v>
      </c>
      <c r="H7" s="51">
        <f>F7*G7</f>
        <v>144</v>
      </c>
      <c r="I7" s="86">
        <v>9</v>
      </c>
      <c r="J7" s="87">
        <v>8.25</v>
      </c>
      <c r="K7" s="50">
        <f>J7*G7/15</f>
        <v>3.3</v>
      </c>
      <c r="L7" s="50">
        <f>(H7*I7)</f>
        <v>1296</v>
      </c>
      <c r="M7" s="52">
        <f>L7/30</f>
        <v>43.2</v>
      </c>
      <c r="N7" s="50">
        <f>L7/K7</f>
        <v>392.727272727273</v>
      </c>
      <c r="O7" s="88"/>
      <c r="P7" s="70"/>
    </row>
    <row r="8" ht="15.75" customHeight="1">
      <c r="A8" t="s" s="44">
        <v>40</v>
      </c>
      <c r="B8" t="s" s="44">
        <v>43</v>
      </c>
      <c r="C8" t="s" s="83">
        <v>42</v>
      </c>
      <c r="D8" s="54"/>
      <c r="E8" s="84">
        <v>43</v>
      </c>
      <c r="F8" s="85">
        <v>24</v>
      </c>
      <c r="G8" s="46">
        <v>2</v>
      </c>
      <c r="H8" s="51">
        <f>F8*G8</f>
        <v>48</v>
      </c>
      <c r="I8" s="86">
        <v>9</v>
      </c>
      <c r="J8" s="87">
        <v>8.25</v>
      </c>
      <c r="K8" s="50">
        <f>J8*G8/15</f>
        <v>1.1</v>
      </c>
      <c r="L8" s="51">
        <f>(H8*I8)</f>
        <v>432</v>
      </c>
      <c r="M8" s="52">
        <f>L8/30</f>
        <v>14.4</v>
      </c>
      <c r="N8" s="50">
        <f>L8/K8</f>
        <v>392.727272727273</v>
      </c>
      <c r="O8" s="88"/>
      <c r="P8" s="70"/>
    </row>
    <row r="9" ht="15.75" customHeight="1">
      <c r="A9" t="s" s="44">
        <v>40</v>
      </c>
      <c r="B9" t="s" s="44">
        <v>60</v>
      </c>
      <c r="C9" t="s" s="83">
        <v>42</v>
      </c>
      <c r="D9" s="54"/>
      <c r="E9" s="84">
        <v>58</v>
      </c>
      <c r="F9" s="85">
        <v>24</v>
      </c>
      <c r="G9" s="46">
        <v>3</v>
      </c>
      <c r="H9" s="51">
        <f>F9*G9</f>
        <v>72</v>
      </c>
      <c r="I9" s="86">
        <v>9</v>
      </c>
      <c r="J9" s="87">
        <v>8.25</v>
      </c>
      <c r="K9" s="50">
        <f>J9*G9/15</f>
        <v>1.65</v>
      </c>
      <c r="L9" s="51">
        <f>(H9*I9)</f>
        <v>648</v>
      </c>
      <c r="M9" s="52">
        <f>L9/30</f>
        <v>21.6</v>
      </c>
      <c r="N9" s="50">
        <f>L9/K9</f>
        <v>392.727272727273</v>
      </c>
      <c r="O9" s="88"/>
      <c r="P9" s="70"/>
    </row>
    <row r="10" ht="15.75" customHeight="1">
      <c r="A10" t="s" s="44">
        <v>40</v>
      </c>
      <c r="B10" t="s" s="44">
        <v>44</v>
      </c>
      <c r="C10" t="s" s="83">
        <v>42</v>
      </c>
      <c r="D10" s="54"/>
      <c r="E10" s="84">
        <f>22+23+23+24</f>
        <v>92</v>
      </c>
      <c r="F10" s="46">
        <v>48</v>
      </c>
      <c r="G10" s="46">
        <v>2</v>
      </c>
      <c r="H10" s="51">
        <f>F10*G10</f>
        <v>96</v>
      </c>
      <c r="I10" s="86">
        <v>3</v>
      </c>
      <c r="J10" s="86">
        <v>3</v>
      </c>
      <c r="K10" s="50">
        <f>J10*G10/15</f>
        <v>0.4</v>
      </c>
      <c r="L10" s="51">
        <f>(H10*I10)</f>
        <v>288</v>
      </c>
      <c r="M10" s="52">
        <f>L10/30</f>
        <v>9.6</v>
      </c>
      <c r="N10" s="50">
        <f>L10/K10</f>
        <v>720</v>
      </c>
      <c r="O10" s="88"/>
      <c r="P10" s="70"/>
    </row>
    <row r="11" ht="15.75" customHeight="1">
      <c r="A11" t="s" s="44">
        <v>40</v>
      </c>
      <c r="B11" t="s" s="44">
        <v>45</v>
      </c>
      <c r="C11" t="s" s="83">
        <v>42</v>
      </c>
      <c r="D11" s="54"/>
      <c r="E11" s="54"/>
      <c r="F11" s="46">
        <v>24</v>
      </c>
      <c r="G11" s="46">
        <v>4</v>
      </c>
      <c r="H11" s="51">
        <f>F11*G11</f>
        <v>96</v>
      </c>
      <c r="I11" s="86">
        <v>3</v>
      </c>
      <c r="J11" s="86">
        <v>2.63</v>
      </c>
      <c r="K11" s="50">
        <f>J11*G11/15</f>
        <v>0.701333333333333</v>
      </c>
      <c r="L11" s="51">
        <f>(H11*I11)</f>
        <v>288</v>
      </c>
      <c r="M11" s="52">
        <f>L11/30</f>
        <v>9.6</v>
      </c>
      <c r="N11" s="50">
        <f>L11/K11</f>
        <v>410.6463878327</v>
      </c>
      <c r="O11" s="88"/>
      <c r="P11" s="70"/>
    </row>
    <row r="12" ht="15.75" customHeight="1">
      <c r="A12" t="s" s="44">
        <v>40</v>
      </c>
      <c r="B12" t="s" s="44">
        <v>61</v>
      </c>
      <c r="C12" t="s" s="83">
        <v>42</v>
      </c>
      <c r="D12" s="54"/>
      <c r="E12" s="84">
        <v>38</v>
      </c>
      <c r="F12" s="46">
        <v>24</v>
      </c>
      <c r="G12" s="46">
        <v>2</v>
      </c>
      <c r="H12" s="51">
        <f>F12*G12</f>
        <v>48</v>
      </c>
      <c r="I12" s="86">
        <v>6</v>
      </c>
      <c r="J12" s="86">
        <v>5.63</v>
      </c>
      <c r="K12" s="50">
        <f>J12*G12/15</f>
        <v>0.750666666666667</v>
      </c>
      <c r="L12" s="51">
        <f>(H12*I12)</f>
        <v>288</v>
      </c>
      <c r="M12" s="52">
        <f>L12/30</f>
        <v>9.6</v>
      </c>
      <c r="N12" s="50">
        <f>L12/K12</f>
        <v>383.658969804618</v>
      </c>
      <c r="O12" s="88"/>
      <c r="P12" s="70"/>
    </row>
    <row r="13" ht="15.75" customHeight="1">
      <c r="A13" t="s" s="44">
        <v>40</v>
      </c>
      <c r="B13" t="s" s="44">
        <v>46</v>
      </c>
      <c r="C13" t="s" s="83">
        <v>42</v>
      </c>
      <c r="D13" s="54"/>
      <c r="E13" s="84">
        <f>26+24+25+26</f>
        <v>101</v>
      </c>
      <c r="F13" s="46">
        <v>48</v>
      </c>
      <c r="G13" s="46">
        <v>2</v>
      </c>
      <c r="H13" s="51">
        <f>F13*G13</f>
        <v>96</v>
      </c>
      <c r="I13" s="86">
        <v>6</v>
      </c>
      <c r="J13" s="86">
        <v>3</v>
      </c>
      <c r="K13" s="50">
        <f>J13*G13/15</f>
        <v>0.4</v>
      </c>
      <c r="L13" s="51">
        <f>(H13*I13)</f>
        <v>576</v>
      </c>
      <c r="M13" s="52">
        <f>L13/30</f>
        <v>19.2</v>
      </c>
      <c r="N13" s="50">
        <f>L13/K13</f>
        <v>1440</v>
      </c>
      <c r="O13" s="88"/>
      <c r="P13" s="70"/>
    </row>
    <row r="14" ht="15.75" customHeight="1">
      <c r="A14" t="s" s="44">
        <v>40</v>
      </c>
      <c r="B14" t="s" s="44">
        <v>62</v>
      </c>
      <c r="C14" t="s" s="83">
        <v>42</v>
      </c>
      <c r="D14" s="54"/>
      <c r="E14" s="54"/>
      <c r="F14" s="46">
        <v>24</v>
      </c>
      <c r="G14" s="46">
        <v>4</v>
      </c>
      <c r="H14" s="51">
        <f>F14*G14</f>
        <v>96</v>
      </c>
      <c r="I14" s="86">
        <v>3</v>
      </c>
      <c r="J14" s="86">
        <v>2.63</v>
      </c>
      <c r="K14" s="50">
        <f>J14*G14/15</f>
        <v>0.701333333333333</v>
      </c>
      <c r="L14" s="51">
        <f>(H14*I14)</f>
        <v>288</v>
      </c>
      <c r="M14" s="52">
        <f>L14/30</f>
        <v>9.6</v>
      </c>
      <c r="N14" s="50">
        <f>L14/K14</f>
        <v>410.6463878327</v>
      </c>
      <c r="O14" s="88"/>
      <c r="P14" s="70"/>
    </row>
    <row r="15" ht="15.75" customHeight="1">
      <c r="A15" s="89"/>
      <c r="B15" s="90"/>
      <c r="C15" s="90"/>
      <c r="D15" s="90"/>
      <c r="E15" s="90"/>
      <c r="F15" s="90"/>
      <c r="G15" s="90"/>
      <c r="H15" s="91"/>
      <c r="I15" s="90"/>
      <c r="J15" s="92"/>
      <c r="K15" s="50">
        <f>J15*G15/15</f>
        <v>0</v>
      </c>
      <c r="L15" s="51">
        <f>(H15*I15)</f>
        <v>0</v>
      </c>
      <c r="M15" s="52">
        <f>L15/30</f>
        <v>0</v>
      </c>
      <c r="N15" s="50">
        <f>L15/K15</f>
      </c>
      <c r="O15" s="88"/>
      <c r="P15" s="70"/>
    </row>
    <row r="16" ht="15.75" customHeight="1">
      <c r="A16" s="93"/>
      <c r="B16" s="94"/>
      <c r="C16" s="94"/>
      <c r="D16" s="94"/>
      <c r="E16" s="94"/>
      <c r="F16" s="94"/>
      <c r="G16" s="94"/>
      <c r="H16" s="95"/>
      <c r="I16" s="94"/>
      <c r="J16" s="96"/>
      <c r="K16" s="50">
        <f>J16*G16/15</f>
        <v>0</v>
      </c>
      <c r="L16" s="51">
        <f>(H16*I16)</f>
        <v>0</v>
      </c>
      <c r="M16" s="52">
        <f>L16/30</f>
        <v>0</v>
      </c>
      <c r="N16" s="50">
        <f>L16/K16</f>
      </c>
      <c r="O16" s="88"/>
      <c r="P16" s="70"/>
    </row>
    <row r="17" ht="15.75" customHeight="1">
      <c r="A17" s="97"/>
      <c r="B17" s="98"/>
      <c r="C17" s="98"/>
      <c r="D17" s="98"/>
      <c r="E17" s="98"/>
      <c r="F17" s="98"/>
      <c r="G17" s="98"/>
      <c r="H17" s="99"/>
      <c r="I17" s="98"/>
      <c r="J17" s="100"/>
      <c r="K17" s="50">
        <f>J17*G17/15</f>
        <v>0</v>
      </c>
      <c r="L17" s="51">
        <f>(H17*I17)</f>
        <v>0</v>
      </c>
      <c r="M17" s="52">
        <f>L17/30</f>
        <v>0</v>
      </c>
      <c r="N17" s="50">
        <f>L17/K17</f>
      </c>
      <c r="O17" s="88"/>
      <c r="P17" s="70"/>
    </row>
    <row r="18" ht="15.75" customHeight="1">
      <c r="A18" s="44"/>
      <c r="B18" s="45"/>
      <c r="C18" s="54"/>
      <c r="D18" s="54"/>
      <c r="E18" s="54"/>
      <c r="F18" s="45"/>
      <c r="G18" s="45"/>
      <c r="H18" s="51">
        <f>F18*G18</f>
        <v>0</v>
      </c>
      <c r="I18" s="86"/>
      <c r="J18" s="86"/>
      <c r="K18" s="50">
        <f>J18*G18/15</f>
        <v>0</v>
      </c>
      <c r="L18" s="51">
        <f>(H18*I18)</f>
        <v>0</v>
      </c>
      <c r="M18" s="52">
        <f>L18/30</f>
        <v>0</v>
      </c>
      <c r="N18" s="50">
        <f>L18/K18</f>
      </c>
      <c r="O18" s="88"/>
      <c r="P18" s="70"/>
    </row>
    <row r="19" ht="15.75" customHeight="1">
      <c r="A19" s="54"/>
      <c r="B19" s="54"/>
      <c r="C19" s="54"/>
      <c r="D19" s="54"/>
      <c r="E19" s="54"/>
      <c r="F19" s="54"/>
      <c r="G19" s="54"/>
      <c r="H19" s="51">
        <f>F19*G19</f>
        <v>0</v>
      </c>
      <c r="I19" s="101"/>
      <c r="J19" s="101"/>
      <c r="K19" s="50">
        <f>J19*G19/15</f>
        <v>0</v>
      </c>
      <c r="L19" s="51">
        <f>(H19*I19)</f>
        <v>0</v>
      </c>
      <c r="M19" s="52">
        <f>L19/30</f>
        <v>0</v>
      </c>
      <c r="N19" s="50">
        <f>L19/K19</f>
      </c>
      <c r="O19" s="88"/>
      <c r="P19" s="70"/>
    </row>
    <row r="20" ht="15.75" customHeight="1">
      <c r="A20" s="54"/>
      <c r="B20" s="54"/>
      <c r="C20" s="54"/>
      <c r="D20" s="54"/>
      <c r="E20" s="54"/>
      <c r="F20" s="54"/>
      <c r="G20" s="54"/>
      <c r="H20" s="51">
        <f>F20*G20</f>
        <v>0</v>
      </c>
      <c r="I20" s="101"/>
      <c r="J20" s="101"/>
      <c r="K20" s="50">
        <f>J20*G20/15</f>
        <v>0</v>
      </c>
      <c r="L20" s="51">
        <f>(H20*I20)</f>
        <v>0</v>
      </c>
      <c r="M20" s="52">
        <f>L20/30</f>
        <v>0</v>
      </c>
      <c r="N20" s="50">
        <f>L20/K20</f>
      </c>
      <c r="O20" s="88"/>
      <c r="P20" s="70"/>
    </row>
    <row r="21" ht="15.75" customHeight="1">
      <c r="A21" s="54"/>
      <c r="B21" s="54"/>
      <c r="C21" s="54"/>
      <c r="D21" s="54"/>
      <c r="E21" s="54"/>
      <c r="F21" s="54"/>
      <c r="G21" s="54"/>
      <c r="H21" s="51">
        <f>F21*G21</f>
        <v>0</v>
      </c>
      <c r="I21" s="101"/>
      <c r="J21" s="101"/>
      <c r="K21" s="50">
        <f>J21*G21/15</f>
        <v>0</v>
      </c>
      <c r="L21" s="51">
        <f>(H21*I21)</f>
        <v>0</v>
      </c>
      <c r="M21" s="52">
        <f>L21/30</f>
        <v>0</v>
      </c>
      <c r="N21" s="50">
        <f>L21/K21</f>
      </c>
      <c r="O21" s="88"/>
      <c r="P21" s="70"/>
    </row>
    <row r="22" ht="15.75" customHeight="1">
      <c r="A22" s="54"/>
      <c r="B22" s="54"/>
      <c r="C22" s="54"/>
      <c r="D22" s="54"/>
      <c r="E22" s="54"/>
      <c r="F22" s="54"/>
      <c r="G22" s="54"/>
      <c r="H22" s="51">
        <f>F22*G22</f>
        <v>0</v>
      </c>
      <c r="I22" s="101"/>
      <c r="J22" s="101"/>
      <c r="K22" s="50">
        <f>J22*G22/15</f>
        <v>0</v>
      </c>
      <c r="L22" s="51">
        <f>(H22*I22)</f>
        <v>0</v>
      </c>
      <c r="M22" s="52">
        <f>L22/30</f>
        <v>0</v>
      </c>
      <c r="N22" s="50">
        <f>L22/K22</f>
      </c>
      <c r="O22" s="88"/>
      <c r="P22" s="70"/>
    </row>
    <row r="23" ht="15.75" customHeight="1">
      <c r="A23" s="54"/>
      <c r="B23" s="54"/>
      <c r="C23" s="54"/>
      <c r="D23" s="54"/>
      <c r="E23" s="54"/>
      <c r="F23" s="54"/>
      <c r="G23" s="54"/>
      <c r="H23" s="51">
        <f>F23*G23</f>
        <v>0</v>
      </c>
      <c r="I23" s="101"/>
      <c r="J23" s="101"/>
      <c r="K23" s="50">
        <f>J23*G23/15</f>
        <v>0</v>
      </c>
      <c r="L23" s="51">
        <f>(H23*I23)</f>
        <v>0</v>
      </c>
      <c r="M23" s="52">
        <f>L23/30</f>
        <v>0</v>
      </c>
      <c r="N23" s="50">
        <f>L23/K23</f>
      </c>
      <c r="O23" s="88"/>
      <c r="P23" s="70"/>
    </row>
    <row r="24" ht="15.75" customHeight="1">
      <c r="A24" s="54"/>
      <c r="B24" s="54"/>
      <c r="C24" s="54"/>
      <c r="D24" s="54"/>
      <c r="E24" s="54"/>
      <c r="F24" s="54"/>
      <c r="G24" s="54"/>
      <c r="H24" s="51">
        <f>F24*G24</f>
        <v>0</v>
      </c>
      <c r="I24" s="101"/>
      <c r="J24" s="101"/>
      <c r="K24" s="50">
        <f>J24*G24/15</f>
        <v>0</v>
      </c>
      <c r="L24" s="51">
        <f>(H24*I24)</f>
        <v>0</v>
      </c>
      <c r="M24" s="52">
        <f>L24/30</f>
        <v>0</v>
      </c>
      <c r="N24" s="50">
        <f>L24/K24</f>
      </c>
      <c r="O24" s="88"/>
      <c r="P24" s="70"/>
    </row>
    <row r="25" ht="15.75" customHeight="1">
      <c r="A25" s="54"/>
      <c r="B25" s="54"/>
      <c r="C25" s="54"/>
      <c r="D25" s="54"/>
      <c r="E25" s="54"/>
      <c r="F25" s="54"/>
      <c r="G25" s="54"/>
      <c r="H25" s="51">
        <f>F25*G25</f>
        <v>0</v>
      </c>
      <c r="I25" s="101"/>
      <c r="J25" s="101"/>
      <c r="K25" s="50">
        <f>J25*G25/15</f>
        <v>0</v>
      </c>
      <c r="L25" s="51">
        <f>(H25*I25)</f>
        <v>0</v>
      </c>
      <c r="M25" s="52">
        <f>L25/30</f>
        <v>0</v>
      </c>
      <c r="N25" s="50">
        <f>L25/K25</f>
      </c>
      <c r="O25" s="88"/>
      <c r="P25" s="70"/>
    </row>
    <row r="26" ht="15.75" customHeight="1">
      <c r="A26" s="54"/>
      <c r="B26" s="54"/>
      <c r="C26" s="54"/>
      <c r="D26" s="54"/>
      <c r="E26" s="54"/>
      <c r="F26" s="54"/>
      <c r="G26" s="54"/>
      <c r="H26" s="51">
        <f>F26*G26</f>
        <v>0</v>
      </c>
      <c r="I26" s="101"/>
      <c r="J26" s="101"/>
      <c r="K26" s="50">
        <f>J26*G26/15</f>
        <v>0</v>
      </c>
      <c r="L26" s="51">
        <f>(H26*I26)</f>
        <v>0</v>
      </c>
      <c r="M26" s="52">
        <f>L26/30</f>
        <v>0</v>
      </c>
      <c r="N26" s="50">
        <f>L26/K26</f>
      </c>
      <c r="O26" s="88"/>
      <c r="P26" s="70"/>
    </row>
    <row r="27" ht="15.75" customHeight="1">
      <c r="A27" s="54"/>
      <c r="B27" s="54"/>
      <c r="C27" s="54"/>
      <c r="D27" s="54"/>
      <c r="E27" s="54"/>
      <c r="F27" s="54"/>
      <c r="G27" s="54"/>
      <c r="H27" s="51">
        <f>F27*G27</f>
        <v>0</v>
      </c>
      <c r="I27" s="101"/>
      <c r="J27" s="101"/>
      <c r="K27" s="50">
        <f>J27*G27/15</f>
        <v>0</v>
      </c>
      <c r="L27" s="51">
        <f>(H27*I27)</f>
        <v>0</v>
      </c>
      <c r="M27" s="52">
        <f>L27/30</f>
        <v>0</v>
      </c>
      <c r="N27" s="50">
        <f>L27/K27</f>
      </c>
      <c r="O27" s="88"/>
      <c r="P27" s="70"/>
    </row>
    <row r="28" ht="15.75" customHeight="1">
      <c r="A28" s="54"/>
      <c r="B28" s="54"/>
      <c r="C28" s="54"/>
      <c r="D28" s="54"/>
      <c r="E28" s="54"/>
      <c r="F28" s="54"/>
      <c r="G28" s="54"/>
      <c r="H28" s="51">
        <f>F28*G28</f>
        <v>0</v>
      </c>
      <c r="I28" s="101"/>
      <c r="J28" s="101"/>
      <c r="K28" s="50">
        <f>J28*G28/15</f>
        <v>0</v>
      </c>
      <c r="L28" s="51">
        <f>(H28*I28)</f>
        <v>0</v>
      </c>
      <c r="M28" s="52">
        <f>L28/30</f>
        <v>0</v>
      </c>
      <c r="N28" s="50">
        <f>L28/K28</f>
      </c>
      <c r="O28" s="88"/>
      <c r="P28" s="70"/>
    </row>
    <row r="29" ht="15.75" customHeight="1">
      <c r="A29" s="54"/>
      <c r="B29" s="54"/>
      <c r="C29" s="54"/>
      <c r="D29" s="54"/>
      <c r="E29" s="54"/>
      <c r="F29" s="54"/>
      <c r="G29" s="54"/>
      <c r="H29" s="51">
        <f>F29*G29</f>
        <v>0</v>
      </c>
      <c r="I29" s="101"/>
      <c r="J29" s="101"/>
      <c r="K29" s="50">
        <f>J29*G29/15</f>
        <v>0</v>
      </c>
      <c r="L29" s="51">
        <f>(H29*I29)</f>
        <v>0</v>
      </c>
      <c r="M29" s="52">
        <f>L29/30</f>
        <v>0</v>
      </c>
      <c r="N29" s="50">
        <f>L29/K29</f>
      </c>
      <c r="O29" s="88"/>
      <c r="P29" s="70"/>
    </row>
    <row r="30" ht="15.75" customHeight="1">
      <c r="A30" s="54"/>
      <c r="B30" s="54"/>
      <c r="C30" s="54"/>
      <c r="D30" s="54"/>
      <c r="E30" s="54"/>
      <c r="F30" s="54"/>
      <c r="G30" s="54"/>
      <c r="H30" s="51">
        <f>F30*G30</f>
        <v>0</v>
      </c>
      <c r="I30" s="101"/>
      <c r="J30" s="101"/>
      <c r="K30" s="50">
        <f>J30*G30/15</f>
        <v>0</v>
      </c>
      <c r="L30" s="51">
        <f>(H30*I30)</f>
        <v>0</v>
      </c>
      <c r="M30" s="52">
        <f>L30/30</f>
        <v>0</v>
      </c>
      <c r="N30" s="50">
        <f>L30/K30</f>
      </c>
      <c r="O30" s="88"/>
      <c r="P30" s="70"/>
    </row>
    <row r="31" ht="15.75" customHeight="1">
      <c r="A31" s="54"/>
      <c r="B31" s="54"/>
      <c r="C31" s="54"/>
      <c r="D31" s="54"/>
      <c r="E31" s="54"/>
      <c r="F31" s="54"/>
      <c r="G31" s="54"/>
      <c r="H31" s="51">
        <f>F31*G31</f>
        <v>0</v>
      </c>
      <c r="I31" s="101"/>
      <c r="J31" s="101"/>
      <c r="K31" s="50">
        <f>J31*G31/15</f>
        <v>0</v>
      </c>
      <c r="L31" s="51">
        <f>(H31*I31)</f>
        <v>0</v>
      </c>
      <c r="M31" s="52">
        <f>L31/30</f>
        <v>0</v>
      </c>
      <c r="N31" s="50">
        <f>L31/K31</f>
      </c>
      <c r="O31" s="88"/>
      <c r="P31" s="70"/>
    </row>
    <row r="32" ht="15.75" customHeight="1">
      <c r="A32" s="54"/>
      <c r="B32" s="54"/>
      <c r="C32" s="54"/>
      <c r="D32" s="54"/>
      <c r="E32" s="54"/>
      <c r="F32" s="54"/>
      <c r="G32" s="54"/>
      <c r="H32" s="51">
        <f>F32*G32</f>
        <v>0</v>
      </c>
      <c r="I32" s="101"/>
      <c r="J32" s="101"/>
      <c r="K32" s="50">
        <f>J32*G32/15</f>
        <v>0</v>
      </c>
      <c r="L32" s="51">
        <f>(H32*I32)</f>
        <v>0</v>
      </c>
      <c r="M32" s="52">
        <f>L32/30</f>
        <v>0</v>
      </c>
      <c r="N32" s="50">
        <f>L32/K32</f>
      </c>
      <c r="O32" s="88"/>
      <c r="P32" s="70"/>
    </row>
    <row r="33" ht="15.75" customHeight="1">
      <c r="A33" s="54"/>
      <c r="B33" s="54"/>
      <c r="C33" s="54"/>
      <c r="D33" s="54"/>
      <c r="E33" s="54"/>
      <c r="F33" s="54"/>
      <c r="G33" s="54"/>
      <c r="H33" s="51">
        <f>F33*G33</f>
        <v>0</v>
      </c>
      <c r="I33" s="101"/>
      <c r="J33" s="101"/>
      <c r="K33" s="50">
        <f>J33*G33/15</f>
        <v>0</v>
      </c>
      <c r="L33" s="51">
        <f>(H33*I33)</f>
        <v>0</v>
      </c>
      <c r="M33" s="52">
        <f>L33/30</f>
        <v>0</v>
      </c>
      <c r="N33" s="50">
        <f>L33/K33</f>
      </c>
      <c r="O33" s="88"/>
      <c r="P33" s="70"/>
    </row>
    <row r="34" ht="15.75" customHeight="1">
      <c r="A34" s="54"/>
      <c r="B34" s="54"/>
      <c r="C34" s="54"/>
      <c r="D34" s="54"/>
      <c r="E34" s="54"/>
      <c r="F34" s="54"/>
      <c r="G34" s="54"/>
      <c r="H34" s="51">
        <f>F34*G34</f>
        <v>0</v>
      </c>
      <c r="I34" s="101"/>
      <c r="J34" s="101"/>
      <c r="K34" s="50">
        <f>J34*G34/15</f>
        <v>0</v>
      </c>
      <c r="L34" s="51">
        <f>(H34*I34)</f>
        <v>0</v>
      </c>
      <c r="M34" s="52">
        <f>L34/30</f>
        <v>0</v>
      </c>
      <c r="N34" s="50">
        <f>L34/K34</f>
      </c>
      <c r="O34" s="88"/>
      <c r="P34" s="70"/>
    </row>
    <row r="35" ht="15.75" customHeight="1">
      <c r="A35" s="54"/>
      <c r="B35" s="54"/>
      <c r="C35" s="54"/>
      <c r="D35" s="54"/>
      <c r="E35" s="54"/>
      <c r="F35" s="54"/>
      <c r="G35" s="54"/>
      <c r="H35" s="51">
        <f>F35*G35</f>
        <v>0</v>
      </c>
      <c r="I35" s="101"/>
      <c r="J35" s="101"/>
      <c r="K35" s="50">
        <f>J35*G35/15</f>
        <v>0</v>
      </c>
      <c r="L35" s="51">
        <f>(H35*I35)</f>
        <v>0</v>
      </c>
      <c r="M35" s="52">
        <f>L35/30</f>
        <v>0</v>
      </c>
      <c r="N35" s="50">
        <f>L35/K35</f>
      </c>
      <c r="O35" s="88"/>
      <c r="P35" s="70"/>
    </row>
    <row r="36" ht="15.75" customHeight="1">
      <c r="A36" s="54"/>
      <c r="B36" s="54"/>
      <c r="C36" s="54"/>
      <c r="D36" s="54"/>
      <c r="E36" s="54"/>
      <c r="F36" s="54"/>
      <c r="G36" s="54"/>
      <c r="H36" s="51">
        <f>F36*G36</f>
        <v>0</v>
      </c>
      <c r="I36" s="101"/>
      <c r="J36" s="101"/>
      <c r="K36" s="50">
        <f>J36*G36/15</f>
        <v>0</v>
      </c>
      <c r="L36" s="51">
        <f>(H36*I36)</f>
        <v>0</v>
      </c>
      <c r="M36" s="52">
        <f>L36/30</f>
        <v>0</v>
      </c>
      <c r="N36" s="50">
        <f>L36/K36</f>
      </c>
      <c r="O36" s="88"/>
      <c r="P36" s="70"/>
    </row>
    <row r="37" ht="15.75" customHeight="1">
      <c r="A37" s="54"/>
      <c r="B37" s="54"/>
      <c r="C37" s="54"/>
      <c r="D37" s="54"/>
      <c r="E37" s="54"/>
      <c r="F37" s="54"/>
      <c r="G37" s="54"/>
      <c r="H37" s="51">
        <f>F37*G37</f>
        <v>0</v>
      </c>
      <c r="I37" s="101"/>
      <c r="J37" s="101"/>
      <c r="K37" s="50">
        <f>J37*G37/15</f>
        <v>0</v>
      </c>
      <c r="L37" s="51">
        <f>(H37*I37)</f>
        <v>0</v>
      </c>
      <c r="M37" s="52">
        <f>L37/30</f>
        <v>0</v>
      </c>
      <c r="N37" s="50">
        <f>L37/K37</f>
      </c>
      <c r="O37" s="88"/>
      <c r="P37" s="70"/>
    </row>
    <row r="38" ht="15.75" customHeight="1">
      <c r="A38" s="54"/>
      <c r="B38" s="54"/>
      <c r="C38" s="54"/>
      <c r="D38" s="54"/>
      <c r="E38" s="54"/>
      <c r="F38" s="54"/>
      <c r="G38" s="54"/>
      <c r="H38" s="51">
        <f>F38*G38</f>
        <v>0</v>
      </c>
      <c r="I38" s="101"/>
      <c r="J38" s="101"/>
      <c r="K38" s="50">
        <f>J38*G38/15</f>
        <v>0</v>
      </c>
      <c r="L38" s="51">
        <f>(H38*I38)</f>
        <v>0</v>
      </c>
      <c r="M38" s="52">
        <f>L38/30</f>
        <v>0</v>
      </c>
      <c r="N38" s="50">
        <f>L38/K38</f>
      </c>
      <c r="O38" s="88"/>
      <c r="P38" s="70"/>
    </row>
    <row r="39" ht="15.75" customHeight="1">
      <c r="A39" s="56"/>
      <c r="B39" s="56"/>
      <c r="C39" s="56"/>
      <c r="D39" s="54"/>
      <c r="E39" s="54"/>
      <c r="F39" s="54"/>
      <c r="G39" s="54"/>
      <c r="H39" s="51">
        <f>F39*G39</f>
        <v>0</v>
      </c>
      <c r="I39" s="101"/>
      <c r="J39" s="101"/>
      <c r="K39" s="50">
        <f>J39*G39/15</f>
        <v>0</v>
      </c>
      <c r="L39" s="51">
        <f>(H39*I39)</f>
        <v>0</v>
      </c>
      <c r="M39" s="52">
        <f>L39/30</f>
        <v>0</v>
      </c>
      <c r="N39" s="50">
        <f>L39/K39</f>
      </c>
      <c r="O39" s="88"/>
      <c r="P39" s="70"/>
    </row>
    <row r="40" ht="15.75" customHeight="1">
      <c r="A40" s="56"/>
      <c r="B40" s="56"/>
      <c r="C40" s="56"/>
      <c r="D40" s="54"/>
      <c r="E40" s="54"/>
      <c r="F40" s="54"/>
      <c r="G40" s="54"/>
      <c r="H40" s="51">
        <f>F40*G40</f>
        <v>0</v>
      </c>
      <c r="I40" s="101"/>
      <c r="J40" s="101"/>
      <c r="K40" s="50">
        <f>J40*G40/15</f>
        <v>0</v>
      </c>
      <c r="L40" s="51">
        <f>(H40*I40)</f>
        <v>0</v>
      </c>
      <c r="M40" s="52">
        <f>L40/30</f>
        <v>0</v>
      </c>
      <c r="N40" s="50">
        <f>L40/K40</f>
      </c>
      <c r="O40" s="88"/>
      <c r="P40" s="70"/>
    </row>
    <row r="41" ht="15.75" customHeight="1">
      <c r="A41" s="56"/>
      <c r="B41" s="56"/>
      <c r="C41" s="56"/>
      <c r="D41" s="54"/>
      <c r="E41" s="54"/>
      <c r="F41" s="54"/>
      <c r="G41" s="54"/>
      <c r="H41" s="51">
        <f>F41*G41</f>
        <v>0</v>
      </c>
      <c r="I41" s="101"/>
      <c r="J41" s="54"/>
      <c r="K41" s="50">
        <f>J41*G41/15</f>
        <v>0</v>
      </c>
      <c r="L41" s="51">
        <f>(H41*I41)</f>
        <v>0</v>
      </c>
      <c r="M41" s="52">
        <f>L41/30</f>
        <v>0</v>
      </c>
      <c r="N41" s="50">
        <f>L41/K41</f>
      </c>
      <c r="O41" s="88"/>
      <c r="P41" s="70"/>
    </row>
    <row r="42" ht="15.75" customHeight="1">
      <c r="A42" s="54"/>
      <c r="B42" s="54"/>
      <c r="C42" s="54"/>
      <c r="D42" s="54"/>
      <c r="E42" s="54"/>
      <c r="F42" s="54"/>
      <c r="G42" s="54"/>
      <c r="H42" s="51">
        <f>F42*G42</f>
        <v>0</v>
      </c>
      <c r="I42" s="101"/>
      <c r="J42" s="101"/>
      <c r="K42" s="50">
        <f>J42*G42/15</f>
        <v>0</v>
      </c>
      <c r="L42" s="51">
        <f>(H42*I42)</f>
        <v>0</v>
      </c>
      <c r="M42" s="52">
        <f>L42/30</f>
        <v>0</v>
      </c>
      <c r="N42" s="50">
        <f>L42/K42</f>
      </c>
      <c r="O42" s="88"/>
      <c r="P42" s="70"/>
    </row>
    <row r="43" ht="18.75" customHeight="1">
      <c r="A43" t="s" s="58">
        <v>49</v>
      </c>
      <c r="B43" s="59"/>
      <c r="C43" s="59"/>
      <c r="D43" s="59"/>
      <c r="E43" s="59"/>
      <c r="F43" s="59"/>
      <c r="G43" s="59"/>
      <c r="H43" s="59"/>
      <c r="I43" s="59"/>
      <c r="J43" s="59"/>
      <c r="K43" s="59"/>
      <c r="L43" s="59"/>
      <c r="M43" s="59"/>
      <c r="N43" s="59"/>
      <c r="O43" s="60"/>
      <c r="P43" s="70"/>
    </row>
    <row r="44" ht="61.5" customHeight="1">
      <c r="A44" s="102"/>
      <c r="B44" s="103"/>
      <c r="C44" s="103"/>
      <c r="D44" s="103"/>
      <c r="E44" s="103"/>
      <c r="F44" s="103"/>
      <c r="G44" s="103"/>
      <c r="H44" s="103"/>
      <c r="I44" s="103"/>
      <c r="J44" s="103"/>
      <c r="K44" s="103"/>
      <c r="L44" s="103"/>
      <c r="M44" s="103"/>
      <c r="N44" s="103"/>
      <c r="O44" s="104"/>
      <c r="P44" s="70"/>
    </row>
    <row r="45" ht="13.55" customHeight="1">
      <c r="A45" s="35"/>
      <c r="B45" s="35"/>
      <c r="C45" s="35"/>
      <c r="D45" s="35"/>
      <c r="E45" s="35"/>
      <c r="F45" s="35"/>
      <c r="G45" s="35"/>
      <c r="H45" s="35"/>
      <c r="I45" s="35"/>
      <c r="J45" s="35"/>
      <c r="K45" s="35"/>
      <c r="L45" s="35"/>
      <c r="M45" s="35"/>
      <c r="N45" s="35"/>
      <c r="O45" s="35"/>
      <c r="P45" s="7"/>
    </row>
    <row r="46" ht="13.55" customHeight="1">
      <c r="A46" s="7"/>
      <c r="B46" s="7"/>
      <c r="C46" s="7"/>
      <c r="D46" s="7"/>
      <c r="E46" s="7"/>
      <c r="F46" s="7"/>
      <c r="G46" s="7"/>
      <c r="H46" s="7"/>
      <c r="I46" s="7"/>
      <c r="J46" s="7"/>
      <c r="K46" s="7"/>
      <c r="L46" s="7"/>
      <c r="M46" s="7"/>
      <c r="N46" s="7"/>
      <c r="O46" s="7"/>
      <c r="P46" s="7"/>
    </row>
    <row r="47" ht="30" customHeight="1">
      <c r="A47" s="7"/>
      <c r="B47" s="7"/>
      <c r="C47" s="7"/>
      <c r="D47" s="7"/>
      <c r="E47" s="7"/>
      <c r="F47" s="7"/>
      <c r="G47" s="7"/>
      <c r="H47" s="7"/>
      <c r="I47" s="7"/>
      <c r="J47" s="7"/>
      <c r="K47" s="7"/>
      <c r="L47" s="7"/>
      <c r="M47" s="7"/>
      <c r="N47" s="7"/>
      <c r="O47" s="7"/>
      <c r="P47" s="7"/>
    </row>
    <row r="48" ht="13.55" customHeight="1">
      <c r="A48" s="7"/>
      <c r="B48" s="7"/>
      <c r="C48" s="7"/>
      <c r="D48" s="7"/>
      <c r="E48" s="7"/>
      <c r="F48" s="7"/>
      <c r="G48" s="7"/>
      <c r="H48" s="7"/>
      <c r="I48" s="7"/>
      <c r="J48" s="7"/>
      <c r="K48" s="7"/>
      <c r="L48" s="7"/>
      <c r="M48" s="7"/>
      <c r="N48" s="7"/>
      <c r="O48" s="7"/>
      <c r="P48" s="7"/>
    </row>
    <row r="49" ht="32.25" customHeight="1">
      <c r="A49" s="7"/>
      <c r="B49" s="7"/>
      <c r="C49" s="7"/>
      <c r="D49" s="7"/>
      <c r="E49" s="7"/>
      <c r="F49" s="7"/>
      <c r="G49" s="7"/>
      <c r="H49" s="7"/>
      <c r="I49" s="7"/>
      <c r="J49" s="7"/>
      <c r="K49" s="7"/>
      <c r="L49" s="7"/>
      <c r="M49" s="7"/>
      <c r="N49" s="7"/>
      <c r="O49" s="7"/>
      <c r="P49" s="7"/>
    </row>
    <row r="50" ht="13.55" customHeight="1">
      <c r="A50" s="7"/>
      <c r="B50" s="7"/>
      <c r="C50" s="7"/>
      <c r="D50" s="7"/>
      <c r="E50" s="7"/>
      <c r="F50" s="7"/>
      <c r="G50" s="7"/>
      <c r="H50" s="7"/>
      <c r="I50" s="7"/>
      <c r="J50" s="7"/>
      <c r="K50" s="7"/>
      <c r="L50" s="7"/>
      <c r="M50" s="7"/>
      <c r="N50" s="7"/>
      <c r="O50" s="7"/>
      <c r="P50" s="7"/>
    </row>
    <row r="51" ht="13.55" customHeight="1">
      <c r="A51" s="7"/>
      <c r="B51" s="7"/>
      <c r="C51" s="7"/>
      <c r="D51" s="7"/>
      <c r="E51" s="7"/>
      <c r="F51" s="7"/>
      <c r="G51" s="7"/>
      <c r="H51" s="7"/>
      <c r="I51" s="7"/>
      <c r="J51" s="7"/>
      <c r="K51" s="7"/>
      <c r="L51" s="7"/>
      <c r="M51" s="7"/>
      <c r="N51" s="7"/>
      <c r="O51" s="7"/>
      <c r="P51" s="7"/>
    </row>
    <row r="52" ht="13.55" customHeight="1">
      <c r="A52" s="7"/>
      <c r="B52" s="7"/>
      <c r="C52" s="7"/>
      <c r="D52" s="7"/>
      <c r="E52" s="7"/>
      <c r="F52" s="7"/>
      <c r="G52" s="7"/>
      <c r="H52" s="7"/>
      <c r="I52" s="7"/>
      <c r="J52" s="7"/>
      <c r="K52" s="7"/>
      <c r="L52" s="7"/>
      <c r="M52" s="7"/>
      <c r="N52" s="7"/>
      <c r="O52" s="7"/>
      <c r="P52" s="7"/>
    </row>
    <row r="53" ht="13.55" customHeight="1">
      <c r="A53" s="7"/>
      <c r="B53" s="7"/>
      <c r="C53" s="7"/>
      <c r="D53" s="7"/>
      <c r="E53" s="7"/>
      <c r="F53" s="7"/>
      <c r="G53" s="7"/>
      <c r="H53" s="7"/>
      <c r="I53" s="7"/>
      <c r="J53" s="7"/>
      <c r="K53" s="7"/>
      <c r="L53" s="7"/>
      <c r="M53" s="7"/>
      <c r="N53" s="7"/>
      <c r="O53" s="7"/>
      <c r="P53" s="7"/>
    </row>
    <row r="54" ht="13.55" customHeight="1">
      <c r="A54" s="7"/>
      <c r="B54" s="7"/>
      <c r="C54" s="7"/>
      <c r="D54" s="7"/>
      <c r="E54" s="7"/>
      <c r="F54" s="7"/>
      <c r="G54" s="7"/>
      <c r="H54" s="7"/>
      <c r="I54" s="7"/>
      <c r="J54" s="7"/>
      <c r="K54" s="7"/>
      <c r="L54" s="7"/>
      <c r="M54" s="7"/>
      <c r="N54" s="7"/>
      <c r="O54" s="7"/>
      <c r="P54" s="7"/>
    </row>
    <row r="55" ht="13.55" customHeight="1">
      <c r="A55" s="7"/>
      <c r="B55" s="7"/>
      <c r="C55" s="7"/>
      <c r="D55" s="7"/>
      <c r="E55" s="7"/>
      <c r="F55" s="7"/>
      <c r="G55" s="7"/>
      <c r="H55" s="7"/>
      <c r="I55" s="7"/>
      <c r="J55" s="7"/>
      <c r="K55" s="7"/>
      <c r="L55" s="7"/>
      <c r="M55" s="7"/>
      <c r="N55" s="7"/>
      <c r="O55" s="7"/>
      <c r="P55" s="7"/>
    </row>
    <row r="56" ht="13.55" customHeight="1">
      <c r="A56" s="7"/>
      <c r="B56" s="7"/>
      <c r="C56" s="7"/>
      <c r="D56" s="7"/>
      <c r="E56" s="7"/>
      <c r="F56" s="7"/>
      <c r="G56" s="7"/>
      <c r="H56" s="7"/>
      <c r="I56" s="7"/>
      <c r="J56" s="7"/>
      <c r="K56" s="7"/>
      <c r="L56" s="7"/>
      <c r="M56" s="7"/>
      <c r="N56" s="7"/>
      <c r="O56" s="7"/>
      <c r="P56" s="7"/>
    </row>
    <row r="57" ht="13.55" customHeight="1">
      <c r="A57" s="7"/>
      <c r="B57" s="7"/>
      <c r="C57" s="7"/>
      <c r="D57" s="7"/>
      <c r="E57" s="7"/>
      <c r="F57" s="7"/>
      <c r="G57" s="7"/>
      <c r="H57" s="7"/>
      <c r="I57" s="7"/>
      <c r="J57" s="7"/>
      <c r="K57" s="7"/>
      <c r="L57" s="7"/>
      <c r="M57" s="7"/>
      <c r="N57" s="7"/>
      <c r="O57" s="7"/>
      <c r="P57" s="7"/>
    </row>
    <row r="58" ht="13.55" customHeight="1">
      <c r="A58" s="7"/>
      <c r="B58" s="7"/>
      <c r="C58" s="7"/>
      <c r="D58" s="7"/>
      <c r="E58" s="7"/>
      <c r="F58" s="7"/>
      <c r="G58" s="7"/>
      <c r="H58" s="7"/>
      <c r="I58" s="7"/>
      <c r="J58" s="7"/>
      <c r="K58" s="7"/>
      <c r="L58" s="7"/>
      <c r="M58" s="7"/>
      <c r="N58" s="7"/>
      <c r="O58" s="7"/>
      <c r="P58" s="7"/>
    </row>
    <row r="59" ht="13.55" customHeight="1">
      <c r="A59" s="7"/>
      <c r="B59" s="7"/>
      <c r="C59" s="7"/>
      <c r="D59" s="7"/>
      <c r="E59" s="7"/>
      <c r="F59" s="7"/>
      <c r="G59" s="7"/>
      <c r="H59" s="7"/>
      <c r="I59" s="7"/>
      <c r="J59" s="7"/>
      <c r="K59" s="7"/>
      <c r="L59" s="7"/>
      <c r="M59" s="7"/>
      <c r="N59" s="7"/>
      <c r="O59" s="7"/>
      <c r="P59" s="7"/>
    </row>
    <row r="60" ht="13.55" customHeight="1">
      <c r="A60" s="7"/>
      <c r="B60" s="7"/>
      <c r="C60" s="7"/>
      <c r="D60" s="7"/>
      <c r="E60" s="7"/>
      <c r="F60" s="7"/>
      <c r="G60" s="7"/>
      <c r="H60" s="7"/>
      <c r="I60" s="7"/>
      <c r="J60" s="7"/>
      <c r="K60" s="7"/>
      <c r="L60" s="7"/>
      <c r="M60" s="7"/>
      <c r="N60" s="7"/>
      <c r="O60" s="7"/>
      <c r="P60" s="7"/>
    </row>
    <row r="61" ht="13.55" customHeight="1">
      <c r="A61" s="7"/>
      <c r="B61" s="7"/>
      <c r="C61" s="7"/>
      <c r="D61" s="7"/>
      <c r="E61" s="7"/>
      <c r="F61" s="7"/>
      <c r="G61" s="7"/>
      <c r="H61" s="7"/>
      <c r="I61" s="7"/>
      <c r="J61" s="7"/>
      <c r="K61" s="7"/>
      <c r="L61" s="7"/>
      <c r="M61" s="7"/>
      <c r="N61" s="7"/>
      <c r="O61" s="7"/>
      <c r="P61" s="7"/>
    </row>
    <row r="62" ht="13.55" customHeight="1">
      <c r="A62" s="7"/>
      <c r="B62" s="7"/>
      <c r="C62" s="7"/>
      <c r="D62" s="7"/>
      <c r="E62" s="7"/>
      <c r="F62" s="7"/>
      <c r="G62" s="7"/>
      <c r="H62" s="7"/>
      <c r="I62" s="7"/>
      <c r="J62" s="7"/>
      <c r="K62" s="7"/>
      <c r="L62" s="7"/>
      <c r="M62" s="7"/>
      <c r="N62" s="7"/>
      <c r="O62" s="7"/>
      <c r="P62" s="7"/>
    </row>
    <row r="63" ht="13.55" customHeight="1">
      <c r="A63" s="7"/>
      <c r="B63" s="7"/>
      <c r="C63" s="7"/>
      <c r="D63" s="7"/>
      <c r="E63" s="7"/>
      <c r="F63" s="7"/>
      <c r="G63" s="7"/>
      <c r="H63" s="7"/>
      <c r="I63" s="7"/>
      <c r="J63" s="7"/>
      <c r="K63" s="7"/>
      <c r="L63" s="7"/>
      <c r="M63" s="7"/>
      <c r="N63" s="7"/>
      <c r="O63" s="7"/>
      <c r="P63" s="7"/>
    </row>
    <row r="64" ht="13.55" customHeight="1">
      <c r="A64" s="7"/>
      <c r="B64" s="7"/>
      <c r="C64" s="7"/>
      <c r="D64" s="7"/>
      <c r="E64" s="7"/>
      <c r="F64" s="7"/>
      <c r="G64" s="7"/>
      <c r="H64" s="7"/>
      <c r="I64" s="7"/>
      <c r="J64" s="7"/>
      <c r="K64" s="7"/>
      <c r="L64" s="7"/>
      <c r="M64" s="7"/>
      <c r="N64" s="7"/>
      <c r="O64" s="7"/>
      <c r="P64" s="7"/>
    </row>
    <row r="65" ht="13.55" customHeight="1">
      <c r="A65" s="7"/>
      <c r="B65" s="7"/>
      <c r="C65" s="7"/>
      <c r="D65" s="7"/>
      <c r="E65" s="7"/>
      <c r="F65" s="7"/>
      <c r="G65" s="7"/>
      <c r="H65" s="7"/>
      <c r="I65" s="7"/>
      <c r="J65" s="7"/>
      <c r="K65" s="7"/>
      <c r="L65" s="7"/>
      <c r="M65" s="7"/>
      <c r="N65" s="7"/>
      <c r="O65" s="7"/>
      <c r="P65" s="7"/>
    </row>
    <row r="66" ht="13.55" customHeight="1">
      <c r="A66" s="7"/>
      <c r="B66" s="7"/>
      <c r="C66" s="7"/>
      <c r="D66" s="7"/>
      <c r="E66" s="7"/>
      <c r="F66" s="7"/>
      <c r="G66" s="7"/>
      <c r="H66" s="7"/>
      <c r="I66" s="7"/>
      <c r="J66" s="7"/>
      <c r="K66" s="7"/>
      <c r="L66" s="7"/>
      <c r="M66" s="7"/>
      <c r="N66" s="7"/>
      <c r="O66" s="7"/>
      <c r="P66" s="7"/>
    </row>
    <row r="67" ht="13.55" customHeight="1">
      <c r="A67" s="7"/>
      <c r="B67" s="7"/>
      <c r="C67" s="7"/>
      <c r="D67" s="7"/>
      <c r="E67" s="7"/>
      <c r="F67" s="7"/>
      <c r="G67" s="7"/>
      <c r="H67" s="7"/>
      <c r="I67" s="7"/>
      <c r="J67" s="7"/>
      <c r="K67" s="7"/>
      <c r="L67" s="7"/>
      <c r="M67" s="7"/>
      <c r="N67" s="7"/>
      <c r="O67" s="7"/>
      <c r="P67" s="7"/>
    </row>
    <row r="68" ht="13.55" customHeight="1">
      <c r="A68" s="7"/>
      <c r="B68" s="7"/>
      <c r="C68" s="7"/>
      <c r="D68" s="7"/>
      <c r="E68" s="7"/>
      <c r="F68" s="7"/>
      <c r="G68" s="7"/>
      <c r="H68" s="7"/>
      <c r="I68" s="7"/>
      <c r="J68" s="7"/>
      <c r="K68" s="7"/>
      <c r="L68" s="7"/>
      <c r="M68" s="7"/>
      <c r="N68" s="7"/>
      <c r="O68" s="7"/>
      <c r="P68" s="7"/>
    </row>
    <row r="69" ht="13.55" customHeight="1">
      <c r="A69" s="7"/>
      <c r="B69" s="7"/>
      <c r="C69" s="7"/>
      <c r="D69" s="7"/>
      <c r="E69" s="7"/>
      <c r="F69" s="7"/>
      <c r="G69" s="7"/>
      <c r="H69" s="7"/>
      <c r="I69" s="7"/>
      <c r="J69" s="7"/>
      <c r="K69" s="7"/>
      <c r="L69" s="7"/>
      <c r="M69" s="7"/>
      <c r="N69" s="7"/>
      <c r="O69" s="7"/>
      <c r="P69" s="7"/>
    </row>
    <row r="70" ht="13.55" customHeight="1">
      <c r="A70" s="7"/>
      <c r="B70" s="7"/>
      <c r="C70" s="7"/>
      <c r="D70" s="7"/>
      <c r="E70" s="7"/>
      <c r="F70" s="7"/>
      <c r="G70" s="7"/>
      <c r="H70" s="7"/>
      <c r="I70" s="7"/>
      <c r="J70" s="7"/>
      <c r="K70" s="7"/>
      <c r="L70" s="7"/>
      <c r="M70" s="7"/>
      <c r="N70" s="7"/>
      <c r="O70" s="7"/>
      <c r="P70" s="7"/>
    </row>
    <row r="71" ht="13.55" customHeight="1">
      <c r="A71" s="7"/>
      <c r="B71" s="7"/>
      <c r="C71" s="7"/>
      <c r="D71" s="7"/>
      <c r="E71" s="7"/>
      <c r="F71" s="7"/>
      <c r="G71" s="7"/>
      <c r="H71" s="7"/>
      <c r="I71" s="7"/>
      <c r="J71" s="7"/>
      <c r="K71" s="7"/>
      <c r="L71" s="7"/>
      <c r="M71" s="7"/>
      <c r="N71" s="7"/>
      <c r="O71" s="7"/>
      <c r="P71" s="7"/>
    </row>
    <row r="72" ht="13.55" customHeight="1">
      <c r="A72" s="7"/>
      <c r="B72" s="7"/>
      <c r="C72" s="7"/>
      <c r="D72" s="7"/>
      <c r="E72" s="7"/>
      <c r="F72" s="7"/>
      <c r="G72" s="7"/>
      <c r="H72" s="7"/>
      <c r="I72" s="7"/>
      <c r="J72" s="7"/>
      <c r="K72" s="7"/>
      <c r="L72" s="7"/>
      <c r="M72" s="7"/>
      <c r="N72" s="7"/>
      <c r="O72" s="7"/>
      <c r="P72" s="7"/>
    </row>
    <row r="73" ht="13.55" customHeight="1">
      <c r="A73" s="7"/>
      <c r="B73" s="7"/>
      <c r="C73" s="7"/>
      <c r="D73" s="7"/>
      <c r="E73" s="7"/>
      <c r="F73" s="7"/>
      <c r="G73" s="7"/>
      <c r="H73" s="7"/>
      <c r="I73" s="7"/>
      <c r="J73" s="7"/>
      <c r="K73" s="7"/>
      <c r="L73" s="7"/>
      <c r="M73" s="7"/>
      <c r="N73" s="7"/>
      <c r="O73" s="7"/>
      <c r="P73" s="7"/>
    </row>
    <row r="74" ht="13.55" customHeight="1">
      <c r="A74" s="7"/>
      <c r="B74" s="7"/>
      <c r="C74" s="7"/>
      <c r="D74" s="7"/>
      <c r="E74" s="7"/>
      <c r="F74" s="7"/>
      <c r="G74" s="7"/>
      <c r="H74" s="7"/>
      <c r="I74" s="7"/>
      <c r="J74" s="7"/>
      <c r="K74" s="7"/>
      <c r="L74" s="7"/>
      <c r="M74" s="7"/>
      <c r="N74" s="7"/>
      <c r="O74" s="7"/>
      <c r="P74" s="7"/>
    </row>
    <row r="75" ht="13.55" customHeight="1">
      <c r="A75" s="7"/>
      <c r="B75" s="7"/>
      <c r="C75" s="7"/>
      <c r="D75" s="7"/>
      <c r="E75" s="7"/>
      <c r="F75" s="7"/>
      <c r="G75" s="7"/>
      <c r="H75" s="7"/>
      <c r="I75" s="7"/>
      <c r="J75" s="7"/>
      <c r="K75" s="7"/>
      <c r="L75" s="7"/>
      <c r="M75" s="7"/>
      <c r="N75" s="7"/>
      <c r="O75" s="7"/>
      <c r="P75" s="7"/>
    </row>
    <row r="76" ht="13.55" customHeight="1">
      <c r="A76" s="7"/>
      <c r="B76" s="7"/>
      <c r="C76" s="7"/>
      <c r="D76" s="7"/>
      <c r="E76" s="7"/>
      <c r="F76" s="7"/>
      <c r="G76" s="7"/>
      <c r="H76" s="7"/>
      <c r="I76" s="7"/>
      <c r="J76" s="7"/>
      <c r="K76" s="7"/>
      <c r="L76" s="7"/>
      <c r="M76" s="7"/>
      <c r="N76" s="7"/>
      <c r="O76" s="7"/>
      <c r="P76" s="7"/>
    </row>
    <row r="77" ht="13.55" customHeight="1">
      <c r="A77" s="7"/>
      <c r="B77" s="7"/>
      <c r="C77" s="7"/>
      <c r="D77" s="7"/>
      <c r="E77" s="7"/>
      <c r="F77" s="7"/>
      <c r="G77" s="7"/>
      <c r="H77" s="7"/>
      <c r="I77" s="7"/>
      <c r="J77" s="7"/>
      <c r="K77" s="7"/>
      <c r="L77" s="7"/>
      <c r="M77" s="7"/>
      <c r="N77" s="7"/>
      <c r="O77" s="7"/>
      <c r="P77" s="7"/>
    </row>
    <row r="78" ht="13.55" customHeight="1">
      <c r="A78" s="7"/>
      <c r="B78" s="7"/>
      <c r="C78" s="7"/>
      <c r="D78" s="7"/>
      <c r="E78" s="7"/>
      <c r="F78" s="7"/>
      <c r="G78" s="7"/>
      <c r="H78" s="7"/>
      <c r="I78" s="7"/>
      <c r="J78" s="7"/>
      <c r="K78" s="7"/>
      <c r="L78" s="7"/>
      <c r="M78" s="7"/>
      <c r="N78" s="7"/>
      <c r="O78" s="7"/>
      <c r="P78" s="7"/>
    </row>
    <row r="79" ht="13.55" customHeight="1">
      <c r="A79" s="7"/>
      <c r="B79" s="7"/>
      <c r="C79" s="7"/>
      <c r="D79" s="7"/>
      <c r="E79" s="7"/>
      <c r="F79" s="7"/>
      <c r="G79" s="7"/>
      <c r="H79" s="7"/>
      <c r="I79" s="7"/>
      <c r="J79" s="7"/>
      <c r="K79" s="7"/>
      <c r="L79" s="7"/>
      <c r="M79" s="7"/>
      <c r="N79" s="7"/>
      <c r="O79" s="7"/>
      <c r="P79" s="7"/>
    </row>
    <row r="80" ht="13.55" customHeight="1">
      <c r="A80" s="7"/>
      <c r="B80" s="7"/>
      <c r="C80" s="7"/>
      <c r="D80" s="7"/>
      <c r="E80" s="7"/>
      <c r="F80" s="7"/>
      <c r="G80" s="7"/>
      <c r="H80" s="7"/>
      <c r="I80" s="7"/>
      <c r="J80" s="7"/>
      <c r="K80" s="7"/>
      <c r="L80" s="7"/>
      <c r="M80" s="7"/>
      <c r="N80" s="7"/>
      <c r="O80" s="7"/>
      <c r="P80" s="7"/>
    </row>
    <row r="81" ht="13.55" customHeight="1">
      <c r="A81" s="7"/>
      <c r="B81" s="7"/>
      <c r="C81" s="7"/>
      <c r="D81" s="7"/>
      <c r="E81" s="7"/>
      <c r="F81" s="7"/>
      <c r="G81" s="7"/>
      <c r="H81" s="7"/>
      <c r="I81" s="7"/>
      <c r="J81" s="7"/>
      <c r="K81" s="7"/>
      <c r="L81" s="7"/>
      <c r="M81" s="7"/>
      <c r="N81" s="7"/>
      <c r="O81" s="7"/>
      <c r="P81" s="7"/>
    </row>
    <row r="82" ht="13.55" customHeight="1">
      <c r="A82" s="7"/>
      <c r="B82" s="7"/>
      <c r="C82" s="7"/>
      <c r="D82" s="7"/>
      <c r="E82" s="7"/>
      <c r="F82" s="7"/>
      <c r="G82" s="7"/>
      <c r="H82" s="7"/>
      <c r="I82" s="7"/>
      <c r="J82" s="7"/>
      <c r="K82" s="7"/>
      <c r="L82" s="7"/>
      <c r="M82" s="7"/>
      <c r="N82" s="7"/>
      <c r="O82" s="7"/>
      <c r="P82" s="7"/>
    </row>
    <row r="83" ht="13.55" customHeight="1">
      <c r="A83" s="7"/>
      <c r="B83" s="7"/>
      <c r="C83" s="7"/>
      <c r="D83" s="7"/>
      <c r="E83" s="7"/>
      <c r="F83" s="7"/>
      <c r="G83" s="7"/>
      <c r="H83" s="7"/>
      <c r="I83" s="7"/>
      <c r="J83" s="7"/>
      <c r="K83" s="7"/>
      <c r="L83" s="7"/>
      <c r="M83" s="7"/>
      <c r="N83" s="7"/>
      <c r="O83" s="7"/>
      <c r="P83" s="7"/>
    </row>
    <row r="84" ht="13.55" customHeight="1">
      <c r="A84" s="7"/>
      <c r="B84" s="7"/>
      <c r="C84" s="7"/>
      <c r="D84" s="7"/>
      <c r="E84" s="7"/>
      <c r="F84" s="7"/>
      <c r="G84" s="7"/>
      <c r="H84" s="7"/>
      <c r="I84" s="7"/>
      <c r="J84" s="7"/>
      <c r="K84" s="7"/>
      <c r="L84" s="7"/>
      <c r="M84" s="7"/>
      <c r="N84" s="7"/>
      <c r="O84" s="7"/>
      <c r="P84" s="7"/>
    </row>
    <row r="85" ht="13.55" customHeight="1">
      <c r="A85" s="7"/>
      <c r="B85" s="7"/>
      <c r="C85" s="7"/>
      <c r="D85" s="7"/>
      <c r="E85" s="7"/>
      <c r="F85" s="7"/>
      <c r="G85" s="7"/>
      <c r="H85" s="7"/>
      <c r="I85" s="7"/>
      <c r="J85" s="7"/>
      <c r="K85" s="7"/>
      <c r="L85" s="7"/>
      <c r="M85" s="7"/>
      <c r="N85" s="7"/>
      <c r="O85" s="7"/>
      <c r="P85" s="7"/>
    </row>
    <row r="86" ht="13.55" customHeight="1">
      <c r="A86" s="7"/>
      <c r="B86" s="7"/>
      <c r="C86" s="7"/>
      <c r="D86" s="7"/>
      <c r="E86" s="7"/>
      <c r="F86" s="7"/>
      <c r="G86" s="7"/>
      <c r="H86" s="7"/>
      <c r="I86" s="7"/>
      <c r="J86" s="7"/>
      <c r="K86" s="7"/>
      <c r="L86" s="7"/>
      <c r="M86" s="7"/>
      <c r="N86" s="7"/>
      <c r="O86" s="7"/>
      <c r="P86" s="7"/>
    </row>
    <row r="87" ht="13.55" customHeight="1">
      <c r="A87" s="7"/>
      <c r="B87" s="7"/>
      <c r="C87" s="7"/>
      <c r="D87" s="7"/>
      <c r="E87" s="7"/>
      <c r="F87" s="7"/>
      <c r="G87" s="7"/>
      <c r="H87" s="7"/>
      <c r="I87" s="7"/>
      <c r="J87" s="7"/>
      <c r="K87" s="7"/>
      <c r="L87" s="7"/>
      <c r="M87" s="7"/>
      <c r="N87" s="7"/>
      <c r="O87" s="7"/>
      <c r="P87" s="7"/>
    </row>
    <row r="88" ht="13.55" customHeight="1">
      <c r="A88" s="7"/>
      <c r="B88" s="7"/>
      <c r="C88" s="7"/>
      <c r="D88" s="7"/>
      <c r="E88" s="7"/>
      <c r="F88" s="7"/>
      <c r="G88" s="7"/>
      <c r="H88" s="7"/>
      <c r="I88" s="7"/>
      <c r="J88" s="7"/>
      <c r="K88" s="7"/>
      <c r="L88" s="7"/>
      <c r="M88" s="7"/>
      <c r="N88" s="7"/>
      <c r="O88" s="7"/>
      <c r="P88" s="7"/>
    </row>
    <row r="89" ht="13.55" customHeight="1">
      <c r="A89" s="7"/>
      <c r="B89" s="7"/>
      <c r="C89" s="7"/>
      <c r="D89" s="7"/>
      <c r="E89" s="7"/>
      <c r="F89" s="7"/>
      <c r="G89" s="7"/>
      <c r="H89" s="7"/>
      <c r="I89" s="7"/>
      <c r="J89" s="7"/>
      <c r="K89" s="7"/>
      <c r="L89" s="7"/>
      <c r="M89" s="7"/>
      <c r="N89" s="7"/>
      <c r="O89" s="7"/>
      <c r="P89" s="7"/>
    </row>
    <row r="90" ht="13.55" customHeight="1">
      <c r="A90" s="7"/>
      <c r="B90" s="7"/>
      <c r="C90" s="7"/>
      <c r="D90" s="7"/>
      <c r="E90" s="7"/>
      <c r="F90" s="7"/>
      <c r="G90" s="7"/>
      <c r="H90" s="7"/>
      <c r="I90" s="7"/>
      <c r="J90" s="7"/>
      <c r="K90" s="7"/>
      <c r="L90" s="7"/>
      <c r="M90" s="7"/>
      <c r="N90" s="7"/>
      <c r="O90" s="7"/>
      <c r="P90" s="7"/>
    </row>
    <row r="91" ht="13.55" customHeight="1">
      <c r="A91" s="7"/>
      <c r="B91" s="7"/>
      <c r="C91" s="7"/>
      <c r="D91" s="7"/>
      <c r="E91" s="7"/>
      <c r="F91" s="7"/>
      <c r="G91" s="7"/>
      <c r="H91" s="7"/>
      <c r="I91" s="7"/>
      <c r="J91" s="7"/>
      <c r="K91" s="7"/>
      <c r="L91" s="7"/>
      <c r="M91" s="7"/>
      <c r="N91" s="7"/>
      <c r="O91" s="7"/>
      <c r="P91" s="7"/>
    </row>
    <row r="92" ht="13.55" customHeight="1">
      <c r="A92" s="7"/>
      <c r="B92" s="7"/>
      <c r="C92" s="7"/>
      <c r="D92" s="7"/>
      <c r="E92" s="7"/>
      <c r="F92" s="7"/>
      <c r="G92" s="7"/>
      <c r="H92" s="7"/>
      <c r="I92" s="7"/>
      <c r="J92" s="7"/>
      <c r="K92" s="7"/>
      <c r="L92" s="7"/>
      <c r="M92" s="7"/>
      <c r="N92" s="7"/>
      <c r="O92" s="7"/>
      <c r="P92" s="7"/>
    </row>
    <row r="93" ht="13.55" customHeight="1">
      <c r="A93" s="7"/>
      <c r="B93" s="7"/>
      <c r="C93" s="7"/>
      <c r="D93" s="7"/>
      <c r="E93" s="7"/>
      <c r="F93" s="7"/>
      <c r="G93" s="7"/>
      <c r="H93" s="7"/>
      <c r="I93" s="7"/>
      <c r="J93" s="7"/>
      <c r="K93" s="7"/>
      <c r="L93" s="7"/>
      <c r="M93" s="7"/>
      <c r="N93" s="7"/>
      <c r="O93" s="7"/>
      <c r="P93" s="7"/>
    </row>
    <row r="94" ht="13.55" customHeight="1">
      <c r="A94" s="7"/>
      <c r="B94" s="7"/>
      <c r="C94" s="7"/>
      <c r="D94" s="7"/>
      <c r="E94" s="7"/>
      <c r="F94" s="7"/>
      <c r="G94" s="7"/>
      <c r="H94" s="7"/>
      <c r="I94" s="7"/>
      <c r="J94" s="7"/>
      <c r="K94" s="7"/>
      <c r="L94" s="7"/>
      <c r="M94" s="7"/>
      <c r="N94" s="7"/>
      <c r="O94" s="7"/>
      <c r="P94" s="7"/>
    </row>
    <row r="95" ht="13.55" customHeight="1">
      <c r="A95" s="7"/>
      <c r="B95" s="7"/>
      <c r="C95" s="7"/>
      <c r="D95" s="7"/>
      <c r="E95" s="7"/>
      <c r="F95" s="7"/>
      <c r="G95" s="7"/>
      <c r="H95" s="7"/>
      <c r="I95" s="7"/>
      <c r="J95" s="7"/>
      <c r="K95" s="7"/>
      <c r="L95" s="7"/>
      <c r="M95" s="7"/>
      <c r="N95" s="7"/>
      <c r="O95" s="7"/>
      <c r="P95" s="7"/>
    </row>
    <row r="96" ht="13.55" customHeight="1">
      <c r="A96" s="7"/>
      <c r="B96" s="7"/>
      <c r="C96" s="7"/>
      <c r="D96" s="7"/>
      <c r="E96" s="7"/>
      <c r="F96" s="7"/>
      <c r="G96" s="7"/>
      <c r="H96" s="7"/>
      <c r="I96" s="7"/>
      <c r="J96" s="7"/>
      <c r="K96" s="7"/>
      <c r="L96" s="7"/>
      <c r="M96" s="7"/>
      <c r="N96" s="7"/>
      <c r="O96" s="7"/>
      <c r="P96" s="7"/>
    </row>
    <row r="97" ht="13.55" customHeight="1">
      <c r="A97" s="7"/>
      <c r="B97" s="7"/>
      <c r="C97" s="7"/>
      <c r="D97" s="7"/>
      <c r="E97" s="7"/>
      <c r="F97" s="7"/>
      <c r="G97" s="7"/>
      <c r="H97" s="7"/>
      <c r="I97" s="7"/>
      <c r="J97" s="7"/>
      <c r="K97" s="7"/>
      <c r="L97" s="7"/>
      <c r="M97" s="7"/>
      <c r="N97" s="7"/>
      <c r="O97" s="7"/>
      <c r="P97" s="7"/>
    </row>
    <row r="98" ht="13.55" customHeight="1">
      <c r="A98" s="7"/>
      <c r="B98" s="7"/>
      <c r="C98" s="7"/>
      <c r="D98" s="7"/>
      <c r="E98" s="7"/>
      <c r="F98" s="7"/>
      <c r="G98" s="7"/>
      <c r="H98" s="7"/>
      <c r="I98" s="7"/>
      <c r="J98" s="7"/>
      <c r="K98" s="7"/>
      <c r="L98" s="7"/>
      <c r="M98" s="7"/>
      <c r="N98" s="7"/>
      <c r="O98" s="7"/>
      <c r="P98" s="7"/>
    </row>
    <row r="99" ht="13.55" customHeight="1">
      <c r="A99" s="7"/>
      <c r="B99" s="7"/>
      <c r="C99" s="7"/>
      <c r="D99" s="7"/>
      <c r="E99" s="7"/>
      <c r="F99" s="7"/>
      <c r="G99" s="7"/>
      <c r="H99" s="7"/>
      <c r="I99" s="7"/>
      <c r="J99" s="7"/>
      <c r="K99" s="7"/>
      <c r="L99" s="7"/>
      <c r="M99" s="7"/>
      <c r="N99" s="7"/>
      <c r="O99" s="7"/>
      <c r="P99" s="7"/>
    </row>
    <row r="100" ht="13.55" customHeight="1">
      <c r="A100" s="7"/>
      <c r="B100" s="7"/>
      <c r="C100" s="7"/>
      <c r="D100" s="7"/>
      <c r="E100" s="7"/>
      <c r="F100" s="7"/>
      <c r="G100" s="7"/>
      <c r="H100" s="7"/>
      <c r="I100" s="7"/>
      <c r="J100" s="7"/>
      <c r="K100" s="7"/>
      <c r="L100" s="7"/>
      <c r="M100" s="7"/>
      <c r="N100" s="7"/>
      <c r="O100" s="7"/>
      <c r="P100" s="7"/>
    </row>
    <row r="101" ht="13.55" customHeight="1">
      <c r="A101" s="7"/>
      <c r="B101" s="7"/>
      <c r="C101" s="7"/>
      <c r="D101" s="7"/>
      <c r="E101" s="7"/>
      <c r="F101" s="7"/>
      <c r="G101" s="7"/>
      <c r="H101" s="7"/>
      <c r="I101" s="7"/>
      <c r="J101" s="7"/>
      <c r="K101" s="7"/>
      <c r="L101" s="7"/>
      <c r="M101" s="7"/>
      <c r="N101" s="7"/>
      <c r="O101" s="7"/>
      <c r="P101" s="7"/>
    </row>
    <row r="102" ht="13.55" customHeight="1">
      <c r="A102" s="7"/>
      <c r="B102" s="7"/>
      <c r="C102" s="7"/>
      <c r="D102" s="7"/>
      <c r="E102" s="7"/>
      <c r="F102" s="7"/>
      <c r="G102" s="7"/>
      <c r="H102" s="7"/>
      <c r="I102" s="7"/>
      <c r="J102" s="7"/>
      <c r="K102" s="7"/>
      <c r="L102" s="7"/>
      <c r="M102" s="7"/>
      <c r="N102" s="7"/>
      <c r="O102" s="7"/>
      <c r="P102" s="7"/>
    </row>
    <row r="103" ht="13.55" customHeight="1">
      <c r="A103" s="7"/>
      <c r="B103" s="7"/>
      <c r="C103" s="7"/>
      <c r="D103" s="7"/>
      <c r="E103" s="7"/>
      <c r="F103" s="7"/>
      <c r="G103" s="7"/>
      <c r="H103" s="7"/>
      <c r="I103" s="7"/>
      <c r="J103" s="7"/>
      <c r="K103" s="7"/>
      <c r="L103" s="7"/>
      <c r="M103" s="7"/>
      <c r="N103" s="7"/>
      <c r="O103" s="7"/>
      <c r="P103" s="7"/>
    </row>
    <row r="104" ht="13.55" customHeight="1">
      <c r="A104" s="7"/>
      <c r="B104" s="7"/>
      <c r="C104" s="7"/>
      <c r="D104" s="7"/>
      <c r="E104" s="7"/>
      <c r="F104" s="7"/>
      <c r="G104" s="7"/>
      <c r="H104" s="7"/>
      <c r="I104" s="7"/>
      <c r="J104" s="7"/>
      <c r="K104" s="7"/>
      <c r="L104" s="7"/>
      <c r="M104" s="7"/>
      <c r="N104" s="7"/>
      <c r="O104" s="7"/>
      <c r="P104" s="7"/>
    </row>
    <row r="105" ht="13.55" customHeight="1">
      <c r="A105" s="7"/>
      <c r="B105" s="7"/>
      <c r="C105" s="7"/>
      <c r="D105" s="7"/>
      <c r="E105" s="7"/>
      <c r="F105" s="7"/>
      <c r="G105" s="7"/>
      <c r="H105" s="7"/>
      <c r="I105" s="7"/>
      <c r="J105" s="7"/>
      <c r="K105" s="7"/>
      <c r="L105" s="7"/>
      <c r="M105" s="7"/>
      <c r="N105" s="7"/>
      <c r="O105" s="7"/>
      <c r="P105" s="7"/>
    </row>
    <row r="106" ht="13.55" customHeight="1">
      <c r="A106" s="7"/>
      <c r="B106" s="7"/>
      <c r="C106" s="7"/>
      <c r="D106" s="7"/>
      <c r="E106" s="7"/>
      <c r="F106" s="7"/>
      <c r="G106" s="7"/>
      <c r="H106" s="7"/>
      <c r="I106" s="7"/>
      <c r="J106" s="7"/>
      <c r="K106" s="7"/>
      <c r="L106" s="7"/>
      <c r="M106" s="7"/>
      <c r="N106" s="7"/>
      <c r="O106" s="7"/>
      <c r="P106" s="7"/>
    </row>
    <row r="107" ht="13.55" customHeight="1">
      <c r="A107" s="7"/>
      <c r="B107" s="7"/>
      <c r="C107" s="7"/>
      <c r="D107" s="7"/>
      <c r="E107" s="7"/>
      <c r="F107" s="7"/>
      <c r="G107" s="7"/>
      <c r="H107" s="7"/>
      <c r="I107" s="7"/>
      <c r="J107" s="7"/>
      <c r="K107" s="7"/>
      <c r="L107" s="7"/>
      <c r="M107" s="7"/>
      <c r="N107" s="7"/>
      <c r="O107" s="7"/>
      <c r="P107" s="7"/>
    </row>
    <row r="108" ht="13.55" customHeight="1">
      <c r="A108" s="7"/>
      <c r="B108" s="7"/>
      <c r="C108" s="7"/>
      <c r="D108" s="7"/>
      <c r="E108" s="7"/>
      <c r="F108" s="7"/>
      <c r="G108" s="7"/>
      <c r="H108" s="7"/>
      <c r="I108" s="7"/>
      <c r="J108" s="7"/>
      <c r="K108" s="7"/>
      <c r="L108" s="7"/>
      <c r="M108" s="7"/>
      <c r="N108" s="7"/>
      <c r="O108" s="7"/>
      <c r="P108" s="7"/>
    </row>
    <row r="109" ht="13.55" customHeight="1">
      <c r="A109" s="7"/>
      <c r="B109" s="7"/>
      <c r="C109" s="7"/>
      <c r="D109" s="7"/>
      <c r="E109" s="7"/>
      <c r="F109" s="7"/>
      <c r="G109" s="7"/>
      <c r="H109" s="7"/>
      <c r="I109" s="7"/>
      <c r="J109" s="7"/>
      <c r="K109" s="7"/>
      <c r="L109" s="7"/>
      <c r="M109" s="7"/>
      <c r="N109" s="7"/>
      <c r="O109" s="7"/>
      <c r="P109" s="7"/>
    </row>
    <row r="110" ht="13.55" customHeight="1">
      <c r="A110" s="7"/>
      <c r="B110" s="7"/>
      <c r="C110" s="7"/>
      <c r="D110" s="7"/>
      <c r="E110" s="7"/>
      <c r="F110" s="7"/>
      <c r="G110" s="7"/>
      <c r="H110" s="7"/>
      <c r="I110" s="7"/>
      <c r="J110" s="7"/>
      <c r="K110" s="7"/>
      <c r="L110" s="7"/>
      <c r="M110" s="7"/>
      <c r="N110" s="7"/>
      <c r="O110" s="7"/>
      <c r="P110" s="7"/>
    </row>
    <row r="111" ht="13.55" customHeight="1">
      <c r="A111" s="7"/>
      <c r="B111" s="7"/>
      <c r="C111" s="7"/>
      <c r="D111" s="7"/>
      <c r="E111" s="7"/>
      <c r="F111" s="7"/>
      <c r="G111" s="7"/>
      <c r="H111" s="7"/>
      <c r="I111" s="7"/>
      <c r="J111" s="7"/>
      <c r="K111" s="7"/>
      <c r="L111" s="7"/>
      <c r="M111" s="7"/>
      <c r="N111" s="7"/>
      <c r="O111" s="7"/>
      <c r="P111" s="7"/>
    </row>
    <row r="112" ht="13.55" customHeight="1">
      <c r="A112" s="7"/>
      <c r="B112" s="7"/>
      <c r="C112" s="7"/>
      <c r="D112" s="7"/>
      <c r="E112" s="7"/>
      <c r="F112" s="7"/>
      <c r="G112" s="7"/>
      <c r="H112" s="7"/>
      <c r="I112" s="7"/>
      <c r="J112" s="7"/>
      <c r="K112" s="7"/>
      <c r="L112" s="7"/>
      <c r="M112" s="7"/>
      <c r="N112" s="7"/>
      <c r="O112" s="7"/>
      <c r="P112" s="7"/>
    </row>
    <row r="113" ht="13.55" customHeight="1">
      <c r="A113" s="7"/>
      <c r="B113" s="7"/>
      <c r="C113" s="7"/>
      <c r="D113" s="7"/>
      <c r="E113" s="7"/>
      <c r="F113" s="7"/>
      <c r="G113" s="7"/>
      <c r="H113" s="7"/>
      <c r="I113" s="7"/>
      <c r="J113" s="7"/>
      <c r="K113" s="7"/>
      <c r="L113" s="7"/>
      <c r="M113" s="7"/>
      <c r="N113" s="7"/>
      <c r="O113" s="7"/>
      <c r="P113" s="7"/>
    </row>
    <row r="114" ht="13.55" customHeight="1">
      <c r="A114" s="7"/>
      <c r="B114" s="7"/>
      <c r="C114" s="7"/>
      <c r="D114" s="7"/>
      <c r="E114" s="7"/>
      <c r="F114" s="7"/>
      <c r="G114" s="7"/>
      <c r="H114" s="7"/>
      <c r="I114" s="7"/>
      <c r="J114" s="7"/>
      <c r="K114" s="7"/>
      <c r="L114" s="7"/>
      <c r="M114" s="7"/>
      <c r="N114" s="7"/>
      <c r="O114" s="7"/>
      <c r="P114" s="7"/>
    </row>
    <row r="115" ht="13.55" customHeight="1">
      <c r="A115" s="7"/>
      <c r="B115" s="7"/>
      <c r="C115" s="7"/>
      <c r="D115" s="7"/>
      <c r="E115" s="7"/>
      <c r="F115" s="7"/>
      <c r="G115" s="7"/>
      <c r="H115" s="7"/>
      <c r="I115" s="7"/>
      <c r="J115" s="7"/>
      <c r="K115" s="7"/>
      <c r="L115" s="7"/>
      <c r="M115" s="7"/>
      <c r="N115" s="7"/>
      <c r="O115" s="7"/>
      <c r="P115" s="7"/>
    </row>
    <row r="116" ht="13.55" customHeight="1">
      <c r="A116" s="7"/>
      <c r="B116" s="7"/>
      <c r="C116" s="7"/>
      <c r="D116" s="7"/>
      <c r="E116" s="7"/>
      <c r="F116" s="7"/>
      <c r="G116" s="7"/>
      <c r="H116" s="7"/>
      <c r="I116" s="7"/>
      <c r="J116" s="7"/>
      <c r="K116" s="7"/>
      <c r="L116" s="7"/>
      <c r="M116" s="7"/>
      <c r="N116" s="7"/>
      <c r="O116" s="7"/>
      <c r="P116" s="7"/>
    </row>
    <row r="117" ht="13.55" customHeight="1">
      <c r="A117" s="7"/>
      <c r="B117" s="7"/>
      <c r="C117" s="7"/>
      <c r="D117" s="7"/>
      <c r="E117" s="7"/>
      <c r="F117" s="7"/>
      <c r="G117" s="7"/>
      <c r="H117" s="7"/>
      <c r="I117" s="7"/>
      <c r="J117" s="7"/>
      <c r="K117" s="7"/>
      <c r="L117" s="7"/>
      <c r="M117" s="7"/>
      <c r="N117" s="7"/>
      <c r="O117" s="7"/>
      <c r="P117" s="7"/>
    </row>
    <row r="118" ht="13.55" customHeight="1">
      <c r="A118" s="7"/>
      <c r="B118" s="7"/>
      <c r="C118" s="7"/>
      <c r="D118" s="7"/>
      <c r="E118" s="7"/>
      <c r="F118" s="7"/>
      <c r="G118" s="7"/>
      <c r="H118" s="7"/>
      <c r="I118" s="7"/>
      <c r="J118" s="7"/>
      <c r="K118" s="7"/>
      <c r="L118" s="7"/>
      <c r="M118" s="7"/>
      <c r="N118" s="7"/>
      <c r="O118" s="7"/>
      <c r="P118" s="7"/>
    </row>
    <row r="119" ht="13.55" customHeight="1">
      <c r="A119" s="7"/>
      <c r="B119" s="7"/>
      <c r="C119" s="7"/>
      <c r="D119" s="7"/>
      <c r="E119" s="7"/>
      <c r="F119" s="7"/>
      <c r="G119" s="7"/>
      <c r="H119" s="7"/>
      <c r="I119" s="7"/>
      <c r="J119" s="7"/>
      <c r="K119" s="7"/>
      <c r="L119" s="7"/>
      <c r="M119" s="7"/>
      <c r="N119" s="7"/>
      <c r="O119" s="7"/>
      <c r="P119" s="7"/>
    </row>
    <row r="120" ht="13.55" customHeight="1">
      <c r="A120" s="7"/>
      <c r="B120" s="7"/>
      <c r="C120" s="7"/>
      <c r="D120" s="7"/>
      <c r="E120" s="7"/>
      <c r="F120" s="7"/>
      <c r="G120" s="7"/>
      <c r="H120" s="7"/>
      <c r="I120" s="7"/>
      <c r="J120" s="7"/>
      <c r="K120" s="7"/>
      <c r="L120" s="7"/>
      <c r="M120" s="7"/>
      <c r="N120" s="7"/>
      <c r="O120" s="7"/>
      <c r="P120" s="7"/>
    </row>
    <row r="121" ht="13.55" customHeight="1">
      <c r="A121" s="7"/>
      <c r="B121" s="7"/>
      <c r="C121" s="7"/>
      <c r="D121" s="7"/>
      <c r="E121" s="7"/>
      <c r="F121" s="7"/>
      <c r="G121" s="7"/>
      <c r="H121" s="7"/>
      <c r="I121" s="7"/>
      <c r="J121" s="7"/>
      <c r="K121" s="7"/>
      <c r="L121" s="7"/>
      <c r="M121" s="7"/>
      <c r="N121" s="7"/>
      <c r="O121" s="7"/>
      <c r="P121" s="7"/>
    </row>
    <row r="122" ht="13.55" customHeight="1">
      <c r="A122" s="7"/>
      <c r="B122" s="7"/>
      <c r="C122" s="7"/>
      <c r="D122" s="7"/>
      <c r="E122" s="7"/>
      <c r="F122" s="7"/>
      <c r="G122" s="7"/>
      <c r="H122" s="7"/>
      <c r="I122" s="7"/>
      <c r="J122" s="7"/>
      <c r="K122" s="7"/>
      <c r="L122" s="7"/>
      <c r="M122" s="7"/>
      <c r="N122" s="7"/>
      <c r="O122" s="7"/>
      <c r="P122" s="7"/>
    </row>
    <row r="123" ht="13.55" customHeight="1">
      <c r="A123" s="7"/>
      <c r="B123" s="7"/>
      <c r="C123" s="7"/>
      <c r="D123" s="7"/>
      <c r="E123" s="7"/>
      <c r="F123" s="7"/>
      <c r="G123" s="7"/>
      <c r="H123" s="7"/>
      <c r="I123" s="7"/>
      <c r="J123" s="7"/>
      <c r="K123" s="7"/>
      <c r="L123" s="7"/>
      <c r="M123" s="7"/>
      <c r="N123" s="7"/>
      <c r="O123" s="7"/>
      <c r="P123" s="7"/>
    </row>
    <row r="124" ht="13.55" customHeight="1">
      <c r="A124" s="7"/>
      <c r="B124" s="7"/>
      <c r="C124" s="7"/>
      <c r="D124" s="7"/>
      <c r="E124" s="7"/>
      <c r="F124" s="7"/>
      <c r="G124" s="7"/>
      <c r="H124" s="7"/>
      <c r="I124" s="7"/>
      <c r="J124" s="7"/>
      <c r="K124" s="7"/>
      <c r="L124" s="7"/>
      <c r="M124" s="7"/>
      <c r="N124" s="7"/>
      <c r="O124" s="7"/>
      <c r="P124" s="7"/>
    </row>
    <row r="125" ht="13.55" customHeight="1">
      <c r="A125" s="7"/>
      <c r="B125" s="7"/>
      <c r="C125" s="7"/>
      <c r="D125" s="7"/>
      <c r="E125" s="7"/>
      <c r="F125" s="7"/>
      <c r="G125" s="7"/>
      <c r="H125" s="7"/>
      <c r="I125" s="7"/>
      <c r="J125" s="7"/>
      <c r="K125" s="7"/>
      <c r="L125" s="7"/>
      <c r="M125" s="7"/>
      <c r="N125" s="7"/>
      <c r="O125" s="7"/>
      <c r="P125" s="7"/>
    </row>
    <row r="126" ht="13.55" customHeight="1">
      <c r="A126" s="7"/>
      <c r="B126" s="7"/>
      <c r="C126" s="7"/>
      <c r="D126" s="7"/>
      <c r="E126" s="7"/>
      <c r="F126" s="7"/>
      <c r="G126" s="7"/>
      <c r="H126" s="7"/>
      <c r="I126" s="7"/>
      <c r="J126" s="7"/>
      <c r="K126" s="7"/>
      <c r="L126" s="7"/>
      <c r="M126" s="7"/>
      <c r="N126" s="7"/>
      <c r="O126" s="7"/>
      <c r="P126" s="7"/>
    </row>
    <row r="127" ht="13.55" customHeight="1">
      <c r="A127" s="7"/>
      <c r="B127" s="7"/>
      <c r="C127" s="7"/>
      <c r="D127" s="7"/>
      <c r="E127" s="7"/>
      <c r="F127" s="7"/>
      <c r="G127" s="7"/>
      <c r="H127" s="7"/>
      <c r="I127" s="7"/>
      <c r="J127" s="7"/>
      <c r="K127" s="7"/>
      <c r="L127" s="7"/>
      <c r="M127" s="7"/>
      <c r="N127" s="7"/>
      <c r="O127" s="7"/>
      <c r="P127" s="7"/>
    </row>
    <row r="128" ht="13.55" customHeight="1">
      <c r="A128" s="7"/>
      <c r="B128" s="7"/>
      <c r="C128" s="7"/>
      <c r="D128" s="7"/>
      <c r="E128" s="7"/>
      <c r="F128" s="7"/>
      <c r="G128" s="7"/>
      <c r="H128" s="7"/>
      <c r="I128" s="7"/>
      <c r="J128" s="7"/>
      <c r="K128" s="7"/>
      <c r="L128" s="7"/>
      <c r="M128" s="7"/>
      <c r="N128" s="7"/>
      <c r="O128" s="7"/>
      <c r="P128" s="7"/>
    </row>
    <row r="129" ht="13.55" customHeight="1">
      <c r="A129" s="7"/>
      <c r="B129" s="7"/>
      <c r="C129" s="7"/>
      <c r="D129" s="7"/>
      <c r="E129" s="7"/>
      <c r="F129" s="7"/>
      <c r="G129" s="7"/>
      <c r="H129" s="7"/>
      <c r="I129" s="7"/>
      <c r="J129" s="7"/>
      <c r="K129" s="7"/>
      <c r="L129" s="7"/>
      <c r="M129" s="7"/>
      <c r="N129" s="7"/>
      <c r="O129" s="7"/>
      <c r="P129" s="7"/>
    </row>
    <row r="130" ht="13.55" customHeight="1">
      <c r="A130" s="7"/>
      <c r="B130" s="7"/>
      <c r="C130" s="7"/>
      <c r="D130" s="7"/>
      <c r="E130" s="7"/>
      <c r="F130" s="7"/>
      <c r="G130" s="7"/>
      <c r="H130" s="7"/>
      <c r="I130" s="7"/>
      <c r="J130" s="7"/>
      <c r="K130" s="7"/>
      <c r="L130" s="7"/>
      <c r="M130" s="7"/>
      <c r="N130" s="7"/>
      <c r="O130" s="7"/>
      <c r="P130" s="7"/>
    </row>
    <row r="131" ht="13.55" customHeight="1">
      <c r="A131" s="7"/>
      <c r="B131" s="7"/>
      <c r="C131" s="7"/>
      <c r="D131" s="7"/>
      <c r="E131" s="7"/>
      <c r="F131" s="7"/>
      <c r="G131" s="7"/>
      <c r="H131" s="7"/>
      <c r="I131" s="7"/>
      <c r="J131" s="7"/>
      <c r="K131" s="7"/>
      <c r="L131" s="7"/>
      <c r="M131" s="7"/>
      <c r="N131" s="7"/>
      <c r="O131" s="7"/>
      <c r="P131" s="7"/>
    </row>
    <row r="132" ht="13.55" customHeight="1">
      <c r="A132" s="7"/>
      <c r="B132" s="7"/>
      <c r="C132" s="7"/>
      <c r="D132" s="7"/>
      <c r="E132" s="7"/>
      <c r="F132" s="7"/>
      <c r="G132" s="7"/>
      <c r="H132" s="7"/>
      <c r="I132" s="7"/>
      <c r="J132" s="7"/>
      <c r="K132" s="7"/>
      <c r="L132" s="7"/>
      <c r="M132" s="7"/>
      <c r="N132" s="7"/>
      <c r="O132" s="7"/>
      <c r="P132" s="7"/>
    </row>
    <row r="133" ht="13.55" customHeight="1">
      <c r="A133" s="7"/>
      <c r="B133" s="7"/>
      <c r="C133" s="7"/>
      <c r="D133" s="7"/>
      <c r="E133" s="7"/>
      <c r="F133" s="7"/>
      <c r="G133" s="7"/>
      <c r="H133" s="7"/>
      <c r="I133" s="7"/>
      <c r="J133" s="7"/>
      <c r="K133" s="7"/>
      <c r="L133" s="7"/>
      <c r="M133" s="7"/>
      <c r="N133" s="7"/>
      <c r="O133" s="7"/>
      <c r="P133" s="7"/>
    </row>
    <row r="134" ht="13.55" customHeight="1">
      <c r="A134" s="7"/>
      <c r="B134" s="7"/>
      <c r="C134" s="7"/>
      <c r="D134" s="7"/>
      <c r="E134" s="7"/>
      <c r="F134" s="7"/>
      <c r="G134" s="7"/>
      <c r="H134" s="7"/>
      <c r="I134" s="7"/>
      <c r="J134" s="7"/>
      <c r="K134" s="7"/>
      <c r="L134" s="7"/>
      <c r="M134" s="7"/>
      <c r="N134" s="7"/>
      <c r="O134" s="7"/>
      <c r="P134" s="7"/>
    </row>
    <row r="135" ht="13.55" customHeight="1">
      <c r="A135" s="7"/>
      <c r="B135" s="7"/>
      <c r="C135" s="7"/>
      <c r="D135" s="7"/>
      <c r="E135" s="7"/>
      <c r="F135" s="7"/>
      <c r="G135" s="7"/>
      <c r="H135" s="7"/>
      <c r="I135" s="7"/>
      <c r="J135" s="7"/>
      <c r="K135" s="7"/>
      <c r="L135" s="7"/>
      <c r="M135" s="7"/>
      <c r="N135" s="7"/>
      <c r="O135" s="7"/>
      <c r="P135" s="7"/>
    </row>
    <row r="136" ht="13.55" customHeight="1">
      <c r="A136" s="7"/>
      <c r="B136" s="7"/>
      <c r="C136" s="7"/>
      <c r="D136" s="7"/>
      <c r="E136" s="7"/>
      <c r="F136" s="7"/>
      <c r="G136" s="7"/>
      <c r="H136" s="7"/>
      <c r="I136" s="7"/>
      <c r="J136" s="7"/>
      <c r="K136" s="7"/>
      <c r="L136" s="7"/>
      <c r="M136" s="7"/>
      <c r="N136" s="7"/>
      <c r="O136" s="7"/>
      <c r="P136" s="7"/>
    </row>
    <row r="137" ht="13.55" customHeight="1">
      <c r="A137" s="7"/>
      <c r="B137" s="7"/>
      <c r="C137" s="7"/>
      <c r="D137" s="7"/>
      <c r="E137" s="7"/>
      <c r="F137" s="7"/>
      <c r="G137" s="7"/>
      <c r="H137" s="7"/>
      <c r="I137" s="7"/>
      <c r="J137" s="7"/>
      <c r="K137" s="7"/>
      <c r="L137" s="7"/>
      <c r="M137" s="7"/>
      <c r="N137" s="7"/>
      <c r="O137" s="7"/>
      <c r="P137" s="7"/>
    </row>
    <row r="138" ht="13.55" customHeight="1">
      <c r="A138" s="7"/>
      <c r="B138" s="7"/>
      <c r="C138" s="7"/>
      <c r="D138" s="7"/>
      <c r="E138" s="7"/>
      <c r="F138" s="7"/>
      <c r="G138" s="7"/>
      <c r="H138" s="7"/>
      <c r="I138" s="7"/>
      <c r="J138" s="7"/>
      <c r="K138" s="7"/>
      <c r="L138" s="7"/>
      <c r="M138" s="7"/>
      <c r="N138" s="7"/>
      <c r="O138" s="7"/>
      <c r="P138" s="7"/>
    </row>
    <row r="139" ht="13.55" customHeight="1">
      <c r="A139" s="7"/>
      <c r="B139" s="7"/>
      <c r="C139" s="7"/>
      <c r="D139" s="7"/>
      <c r="E139" s="7"/>
      <c r="F139" s="7"/>
      <c r="G139" s="7"/>
      <c r="H139" s="7"/>
      <c r="I139" s="7"/>
      <c r="J139" s="7"/>
      <c r="K139" s="7"/>
      <c r="L139" s="7"/>
      <c r="M139" s="7"/>
      <c r="N139" s="7"/>
      <c r="O139" s="7"/>
      <c r="P139" s="7"/>
    </row>
    <row r="140" ht="13.55" customHeight="1">
      <c r="A140" s="7"/>
      <c r="B140" s="7"/>
      <c r="C140" s="7"/>
      <c r="D140" s="7"/>
      <c r="E140" s="7"/>
      <c r="F140" s="7"/>
      <c r="G140" s="7"/>
      <c r="H140" s="7"/>
      <c r="I140" s="7"/>
      <c r="J140" s="7"/>
      <c r="K140" s="7"/>
      <c r="L140" s="7"/>
      <c r="M140" s="7"/>
      <c r="N140" s="7"/>
      <c r="O140" s="7"/>
      <c r="P140" s="7"/>
    </row>
    <row r="141" ht="13.55" customHeight="1">
      <c r="A141" s="7"/>
      <c r="B141" s="7"/>
      <c r="C141" s="7"/>
      <c r="D141" s="7"/>
      <c r="E141" s="7"/>
      <c r="F141" s="7"/>
      <c r="G141" s="7"/>
      <c r="H141" s="7"/>
      <c r="I141" s="7"/>
      <c r="J141" s="7"/>
      <c r="K141" s="7"/>
      <c r="L141" s="7"/>
      <c r="M141" s="7"/>
      <c r="N141" s="7"/>
      <c r="O141" s="7"/>
      <c r="P141" s="7"/>
    </row>
    <row r="142" ht="13.55" customHeight="1">
      <c r="A142" s="7"/>
      <c r="B142" s="7"/>
      <c r="C142" s="7"/>
      <c r="D142" s="7"/>
      <c r="E142" s="7"/>
      <c r="F142" s="7"/>
      <c r="G142" s="7"/>
      <c r="H142" s="7"/>
      <c r="I142" s="7"/>
      <c r="J142" s="7"/>
      <c r="K142" s="7"/>
      <c r="L142" s="7"/>
      <c r="M142" s="7"/>
      <c r="N142" s="7"/>
      <c r="O142" s="7"/>
      <c r="P142" s="7"/>
    </row>
    <row r="143" ht="13.55" customHeight="1">
      <c r="A143" s="7"/>
      <c r="B143" s="7"/>
      <c r="C143" s="7"/>
      <c r="D143" s="7"/>
      <c r="E143" s="7"/>
      <c r="F143" s="7"/>
      <c r="G143" s="7"/>
      <c r="H143" s="7"/>
      <c r="I143" s="7"/>
      <c r="J143" s="7"/>
      <c r="K143" s="7"/>
      <c r="L143" s="7"/>
      <c r="M143" s="7"/>
      <c r="N143" s="7"/>
      <c r="O143" s="7"/>
      <c r="P143" s="7"/>
    </row>
    <row r="144" ht="13.55" customHeight="1">
      <c r="A144" s="7"/>
      <c r="B144" s="7"/>
      <c r="C144" s="7"/>
      <c r="D144" s="7"/>
      <c r="E144" s="7"/>
      <c r="F144" s="7"/>
      <c r="G144" s="7"/>
      <c r="H144" s="7"/>
      <c r="I144" s="7"/>
      <c r="J144" s="7"/>
      <c r="K144" s="7"/>
      <c r="L144" s="7"/>
      <c r="M144" s="7"/>
      <c r="N144" s="7"/>
      <c r="O144" s="7"/>
      <c r="P144" s="7"/>
    </row>
    <row r="145" ht="13.55" customHeight="1">
      <c r="A145" s="7"/>
      <c r="B145" s="7"/>
      <c r="C145" s="7"/>
      <c r="D145" s="7"/>
      <c r="E145" s="7"/>
      <c r="F145" s="7"/>
      <c r="G145" s="7"/>
      <c r="H145" s="7"/>
      <c r="I145" s="7"/>
      <c r="J145" s="7"/>
      <c r="K145" s="7"/>
      <c r="L145" s="7"/>
      <c r="M145" s="7"/>
      <c r="N145" s="7"/>
      <c r="O145" s="7"/>
      <c r="P145" s="7"/>
    </row>
    <row r="146" ht="13.55" customHeight="1">
      <c r="A146" s="7"/>
      <c r="B146" s="7"/>
      <c r="C146" s="7"/>
      <c r="D146" s="7"/>
      <c r="E146" s="7"/>
      <c r="F146" s="7"/>
      <c r="G146" s="7"/>
      <c r="H146" s="7"/>
      <c r="I146" s="7"/>
      <c r="J146" s="7"/>
      <c r="K146" s="7"/>
      <c r="L146" s="7"/>
      <c r="M146" s="7"/>
      <c r="N146" s="7"/>
      <c r="O146" s="7"/>
      <c r="P146" s="7"/>
    </row>
    <row r="147" ht="13.55" customHeight="1">
      <c r="A147" s="7"/>
      <c r="B147" s="7"/>
      <c r="C147" s="7"/>
      <c r="D147" s="7"/>
      <c r="E147" s="7"/>
      <c r="F147" s="7"/>
      <c r="G147" s="7"/>
      <c r="H147" s="7"/>
      <c r="I147" s="7"/>
      <c r="J147" s="7"/>
      <c r="K147" s="7"/>
      <c r="L147" s="7"/>
      <c r="M147" s="7"/>
      <c r="N147" s="7"/>
      <c r="O147" s="7"/>
      <c r="P147" s="7"/>
    </row>
    <row r="148" ht="13.55" customHeight="1">
      <c r="A148" s="7"/>
      <c r="B148" s="7"/>
      <c r="C148" s="7"/>
      <c r="D148" s="7"/>
      <c r="E148" s="7"/>
      <c r="F148" s="7"/>
      <c r="G148" s="7"/>
      <c r="H148" s="7"/>
      <c r="I148" s="7"/>
      <c r="J148" s="7"/>
      <c r="K148" s="7"/>
      <c r="L148" s="7"/>
      <c r="M148" s="7"/>
      <c r="N148" s="7"/>
      <c r="O148" s="7"/>
      <c r="P148" s="7"/>
    </row>
    <row r="149" ht="13.55" customHeight="1">
      <c r="A149" s="7"/>
      <c r="B149" s="7"/>
      <c r="C149" s="7"/>
      <c r="D149" s="7"/>
      <c r="E149" s="7"/>
      <c r="F149" s="7"/>
      <c r="G149" s="7"/>
      <c r="H149" s="7"/>
      <c r="I149" s="7"/>
      <c r="J149" s="7"/>
      <c r="K149" s="7"/>
      <c r="L149" s="7"/>
      <c r="M149" s="7"/>
      <c r="N149" s="7"/>
      <c r="O149" s="7"/>
      <c r="P149" s="7"/>
    </row>
    <row r="150" ht="13.55" customHeight="1">
      <c r="A150" s="7"/>
      <c r="B150" s="7"/>
      <c r="C150" s="7"/>
      <c r="D150" s="7"/>
      <c r="E150" s="7"/>
      <c r="F150" s="7"/>
      <c r="G150" s="7"/>
      <c r="H150" s="7"/>
      <c r="I150" s="7"/>
      <c r="J150" s="7"/>
      <c r="K150" s="7"/>
      <c r="L150" s="7"/>
      <c r="M150" s="7"/>
      <c r="N150" s="7"/>
      <c r="O150" s="7"/>
      <c r="P150" s="7"/>
    </row>
    <row r="151" ht="13.55" customHeight="1">
      <c r="A151" s="7"/>
      <c r="B151" s="7"/>
      <c r="C151" s="7"/>
      <c r="D151" s="7"/>
      <c r="E151" s="7"/>
      <c r="F151" s="7"/>
      <c r="G151" s="7"/>
      <c r="H151" s="7"/>
      <c r="I151" s="7"/>
      <c r="J151" s="7"/>
      <c r="K151" s="7"/>
      <c r="L151" s="7"/>
      <c r="M151" s="7"/>
      <c r="N151" s="7"/>
      <c r="O151" s="7"/>
      <c r="P151" s="7"/>
    </row>
    <row r="152" ht="13.55" customHeight="1">
      <c r="A152" s="7"/>
      <c r="B152" s="7"/>
      <c r="C152" s="7"/>
      <c r="D152" s="7"/>
      <c r="E152" s="7"/>
      <c r="F152" s="7"/>
      <c r="G152" s="7"/>
      <c r="H152" s="7"/>
      <c r="I152" s="7"/>
      <c r="J152" s="7"/>
      <c r="K152" s="7"/>
      <c r="L152" s="7"/>
      <c r="M152" s="7"/>
      <c r="N152" s="7"/>
      <c r="O152" s="7"/>
      <c r="P152" s="7"/>
    </row>
    <row r="153" ht="13.55" customHeight="1">
      <c r="A153" s="7"/>
      <c r="B153" s="7"/>
      <c r="C153" s="7"/>
      <c r="D153" s="7"/>
      <c r="E153" s="7"/>
      <c r="F153" s="7"/>
      <c r="G153" s="7"/>
      <c r="H153" s="7"/>
      <c r="I153" s="7"/>
      <c r="J153" s="7"/>
      <c r="K153" s="7"/>
      <c r="L153" s="7"/>
      <c r="M153" s="7"/>
      <c r="N153" s="7"/>
      <c r="O153" s="7"/>
      <c r="P153" s="7"/>
    </row>
    <row r="154" ht="13.55" customHeight="1">
      <c r="A154" s="7"/>
      <c r="B154" s="7"/>
      <c r="C154" s="7"/>
      <c r="D154" s="7"/>
      <c r="E154" s="7"/>
      <c r="F154" s="7"/>
      <c r="G154" s="7"/>
      <c r="H154" s="7"/>
      <c r="I154" s="7"/>
      <c r="J154" s="7"/>
      <c r="K154" s="7"/>
      <c r="L154" s="7"/>
      <c r="M154" s="7"/>
      <c r="N154" s="7"/>
      <c r="O154" s="7"/>
      <c r="P154" s="7"/>
    </row>
    <row r="155" ht="13.55" customHeight="1">
      <c r="A155" s="7"/>
      <c r="B155" s="7"/>
      <c r="C155" s="7"/>
      <c r="D155" s="7"/>
      <c r="E155" s="7"/>
      <c r="F155" s="7"/>
      <c r="G155" s="7"/>
      <c r="H155" s="7"/>
      <c r="I155" s="7"/>
      <c r="J155" s="7"/>
      <c r="K155" s="7"/>
      <c r="L155" s="7"/>
      <c r="M155" s="7"/>
      <c r="N155" s="7"/>
      <c r="O155" s="7"/>
      <c r="P155" s="7"/>
    </row>
    <row r="156" ht="13.55" customHeight="1">
      <c r="A156" s="7"/>
      <c r="B156" s="7"/>
      <c r="C156" s="7"/>
      <c r="D156" s="7"/>
      <c r="E156" s="7"/>
      <c r="F156" s="7"/>
      <c r="G156" s="7"/>
      <c r="H156" s="7"/>
      <c r="I156" s="7"/>
      <c r="J156" s="7"/>
      <c r="K156" s="7"/>
      <c r="L156" s="7"/>
      <c r="M156" s="7"/>
      <c r="N156" s="7"/>
      <c r="O156" s="7"/>
      <c r="P156" s="7"/>
    </row>
    <row r="157" ht="13.55" customHeight="1">
      <c r="A157" s="7"/>
      <c r="B157" s="7"/>
      <c r="C157" s="7"/>
      <c r="D157" s="7"/>
      <c r="E157" s="7"/>
      <c r="F157" s="7"/>
      <c r="G157" s="7"/>
      <c r="H157" s="7"/>
      <c r="I157" s="7"/>
      <c r="J157" s="7"/>
      <c r="K157" s="7"/>
      <c r="L157" s="7"/>
      <c r="M157" s="7"/>
      <c r="N157" s="7"/>
      <c r="O157" s="7"/>
      <c r="P157" s="7"/>
    </row>
    <row r="158" ht="13.55" customHeight="1">
      <c r="A158" s="7"/>
      <c r="B158" s="7"/>
      <c r="C158" s="7"/>
      <c r="D158" s="7"/>
      <c r="E158" s="7"/>
      <c r="F158" s="7"/>
      <c r="G158" s="7"/>
      <c r="H158" s="7"/>
      <c r="I158" s="7"/>
      <c r="J158" s="7"/>
      <c r="K158" s="7"/>
      <c r="L158" s="7"/>
      <c r="M158" s="7"/>
      <c r="N158" s="7"/>
      <c r="O158" s="7"/>
      <c r="P158" s="7"/>
    </row>
    <row r="159" ht="13.55" customHeight="1">
      <c r="A159" s="7"/>
      <c r="B159" s="7"/>
      <c r="C159" s="7"/>
      <c r="D159" s="7"/>
      <c r="E159" s="7"/>
      <c r="F159" s="7"/>
      <c r="G159" s="7"/>
      <c r="H159" s="7"/>
      <c r="I159" s="7"/>
      <c r="J159" s="7"/>
      <c r="K159" s="7"/>
      <c r="L159" s="7"/>
      <c r="M159" s="7"/>
      <c r="N159" s="7"/>
      <c r="O159" s="7"/>
      <c r="P159" s="7"/>
    </row>
    <row r="160" ht="13.55" customHeight="1">
      <c r="A160" s="7"/>
      <c r="B160" s="7"/>
      <c r="C160" s="7"/>
      <c r="D160" s="7"/>
      <c r="E160" s="7"/>
      <c r="F160" s="7"/>
      <c r="G160" s="7"/>
      <c r="H160" s="7"/>
      <c r="I160" s="7"/>
      <c r="J160" s="7"/>
      <c r="K160" s="7"/>
      <c r="L160" s="7"/>
      <c r="M160" s="7"/>
      <c r="N160" s="7"/>
      <c r="O160" s="7"/>
      <c r="P160" s="7"/>
    </row>
    <row r="161" ht="13.55" customHeight="1">
      <c r="A161" s="7"/>
      <c r="B161" s="7"/>
      <c r="C161" s="7"/>
      <c r="D161" s="7"/>
      <c r="E161" s="7"/>
      <c r="F161" s="7"/>
      <c r="G161" s="7"/>
      <c r="H161" s="7"/>
      <c r="I161" s="7"/>
      <c r="J161" s="7"/>
      <c r="K161" s="7"/>
      <c r="L161" s="7"/>
      <c r="M161" s="7"/>
      <c r="N161" s="7"/>
      <c r="O161" s="7"/>
      <c r="P161" s="7"/>
    </row>
    <row r="162" ht="13.55" customHeight="1">
      <c r="A162" s="7"/>
      <c r="B162" s="7"/>
      <c r="C162" s="7"/>
      <c r="D162" s="7"/>
      <c r="E162" s="7"/>
      <c r="F162" s="7"/>
      <c r="G162" s="7"/>
      <c r="H162" s="7"/>
      <c r="I162" s="7"/>
      <c r="J162" s="7"/>
      <c r="K162" s="7"/>
      <c r="L162" s="7"/>
      <c r="M162" s="7"/>
      <c r="N162" s="7"/>
      <c r="O162" s="7"/>
      <c r="P162" s="7"/>
    </row>
    <row r="163" ht="13.55" customHeight="1">
      <c r="A163" s="7"/>
      <c r="B163" s="7"/>
      <c r="C163" s="7"/>
      <c r="D163" s="7"/>
      <c r="E163" s="7"/>
      <c r="F163" s="7"/>
      <c r="G163" s="7"/>
      <c r="H163" s="7"/>
      <c r="I163" s="7"/>
      <c r="J163" s="7"/>
      <c r="K163" s="7"/>
      <c r="L163" s="7"/>
      <c r="M163" s="7"/>
      <c r="N163" s="7"/>
      <c r="O163" s="7"/>
      <c r="P163" s="7"/>
    </row>
    <row r="164" ht="13.55" customHeight="1">
      <c r="A164" s="7"/>
      <c r="B164" s="7"/>
      <c r="C164" s="7"/>
      <c r="D164" s="7"/>
      <c r="E164" s="7"/>
      <c r="F164" s="7"/>
      <c r="G164" s="7"/>
      <c r="H164" s="7"/>
      <c r="I164" s="7"/>
      <c r="J164" s="7"/>
      <c r="K164" s="7"/>
      <c r="L164" s="7"/>
      <c r="M164" s="7"/>
      <c r="N164" s="7"/>
      <c r="O164" s="7"/>
      <c r="P164" s="7"/>
    </row>
    <row r="165" ht="13.55" customHeight="1">
      <c r="A165" s="7"/>
      <c r="B165" s="7"/>
      <c r="C165" s="7"/>
      <c r="D165" s="7"/>
      <c r="E165" s="7"/>
      <c r="F165" s="7"/>
      <c r="G165" s="7"/>
      <c r="H165" s="7"/>
      <c r="I165" s="7"/>
      <c r="J165" s="7"/>
      <c r="K165" s="7"/>
      <c r="L165" s="7"/>
      <c r="M165" s="7"/>
      <c r="N165" s="7"/>
      <c r="O165" s="7"/>
      <c r="P165" s="7"/>
    </row>
    <row r="166" ht="13.55" customHeight="1">
      <c r="A166" s="7"/>
      <c r="B166" s="7"/>
      <c r="C166" s="7"/>
      <c r="D166" s="7"/>
      <c r="E166" s="7"/>
      <c r="F166" s="7"/>
      <c r="G166" s="7"/>
      <c r="H166" s="7"/>
      <c r="I166" s="7"/>
      <c r="J166" s="7"/>
      <c r="K166" s="7"/>
      <c r="L166" s="7"/>
      <c r="M166" s="7"/>
      <c r="N166" s="7"/>
      <c r="O166" s="7"/>
      <c r="P166" s="7"/>
    </row>
    <row r="167" ht="13.55" customHeight="1">
      <c r="A167" s="7"/>
      <c r="B167" s="7"/>
      <c r="C167" s="7"/>
      <c r="D167" s="7"/>
      <c r="E167" s="7"/>
      <c r="F167" s="7"/>
      <c r="G167" s="7"/>
      <c r="H167" s="7"/>
      <c r="I167" s="7"/>
      <c r="J167" s="7"/>
      <c r="K167" s="7"/>
      <c r="L167" s="7"/>
      <c r="M167" s="7"/>
      <c r="N167" s="7"/>
      <c r="O167" s="7"/>
      <c r="P167" s="7"/>
    </row>
    <row r="168" ht="13.55" customHeight="1">
      <c r="A168" s="7"/>
      <c r="B168" s="7"/>
      <c r="C168" s="7"/>
      <c r="D168" s="7"/>
      <c r="E168" s="7"/>
      <c r="F168" s="7"/>
      <c r="G168" s="7"/>
      <c r="H168" s="7"/>
      <c r="I168" s="7"/>
      <c r="J168" s="7"/>
      <c r="K168" s="7"/>
      <c r="L168" s="7"/>
      <c r="M168" s="7"/>
      <c r="N168" s="7"/>
      <c r="O168" s="7"/>
      <c r="P168" s="7"/>
    </row>
  </sheetData>
  <mergeCells count="6">
    <mergeCell ref="A43:O43"/>
    <mergeCell ref="A44:O44"/>
    <mergeCell ref="H3:J3"/>
    <mergeCell ref="G1:I1"/>
    <mergeCell ref="G2:I2"/>
    <mergeCell ref="A3:F3"/>
  </mergeCells>
  <dataValidations count="2">
    <dataValidation type="list" allowBlank="1" showInputMessage="1" showErrorMessage="1" sqref="C7:C14 C18:C42">
      <formula1>"FTF,HF,SO,AO,HO"</formula1>
    </dataValidation>
    <dataValidation type="list" allowBlank="1" showInputMessage="1" showErrorMessage="1" sqref="D7">
      <formula1>"Accelerated ,Early 08-10/06,Late Start  10/09"</formula1>
    </dataValidation>
  </dataValidations>
  <pageMargins left="0.2" right="0.2" top="0.4" bottom="0.5" header="0.3" footer="0.32"/>
  <pageSetup firstPageNumber="1" fitToHeight="1" fitToWidth="1" scale="100" useFirstPageNumber="0" orientation="landscape" pageOrder="downThenOver"/>
  <headerFooter>
    <oddFooter>&amp;C&amp;"Calibri,Bold"&amp;16&amp;K000000Fall 24&amp;R&amp;"Calibri,Regular"&amp;11&amp;K000000&amp;9&amp;P of &amp;N</oddFooter>
  </headerFooter>
</worksheet>
</file>

<file path=xl/worksheets/sheet4.xml><?xml version="1.0" encoding="utf-8"?>
<worksheet xmlns:r="http://schemas.openxmlformats.org/officeDocument/2006/relationships" xmlns="http://schemas.openxmlformats.org/spreadsheetml/2006/main">
  <sheetPr>
    <pageSetUpPr fitToPage="1"/>
  </sheetPr>
  <dimension ref="A1:P73"/>
  <sheetViews>
    <sheetView workbookViewId="0" showGridLines="0" defaultGridColor="1"/>
  </sheetViews>
  <sheetFormatPr defaultColWidth="9.16667" defaultRowHeight="14.25" customHeight="1" outlineLevelRow="0" outlineLevelCol="0"/>
  <cols>
    <col min="1" max="1" width="10.1719" style="105" customWidth="1"/>
    <col min="2" max="2" width="18.6719" style="105" customWidth="1"/>
    <col min="3" max="3" width="11.1719" style="105" customWidth="1"/>
    <col min="4" max="4" width="14.6719" style="105" customWidth="1"/>
    <col min="5" max="5" width="11.6719" style="105" customWidth="1"/>
    <col min="6" max="6" width="11.8516" style="105" customWidth="1"/>
    <col min="7" max="7" width="9.85156" style="105" customWidth="1"/>
    <col min="8" max="8" width="7.67188" style="105" customWidth="1"/>
    <col min="9" max="9" width="8.17188" style="105" customWidth="1"/>
    <col min="10" max="10" width="20" style="105" customWidth="1"/>
    <col min="11" max="11" width="10.6719" style="105" customWidth="1"/>
    <col min="12" max="12" width="8.35156" style="105" customWidth="1"/>
    <col min="13" max="13" width="9.17188" style="105" customWidth="1"/>
    <col min="14" max="14" width="15.5" style="105" customWidth="1"/>
    <col min="15" max="15" width="39.6719" style="105" customWidth="1"/>
    <col min="16" max="16" width="9.17188" style="105" customWidth="1"/>
    <col min="17" max="16384" width="9.17188" style="105" customWidth="1"/>
  </cols>
  <sheetData>
    <row r="1" ht="13.55" customHeight="1">
      <c r="A1" s="7"/>
      <c r="B1" s="7"/>
      <c r="C1" s="7"/>
      <c r="D1" s="8"/>
      <c r="E1" t="s" s="9">
        <v>6</v>
      </c>
      <c r="F1" t="s" s="9">
        <v>7</v>
      </c>
      <c r="G1" t="s" s="10">
        <v>8</v>
      </c>
      <c r="H1" s="11"/>
      <c r="I1" s="12"/>
      <c r="J1" t="s" s="13">
        <v>52</v>
      </c>
      <c r="K1" t="s" s="13">
        <v>64</v>
      </c>
      <c r="L1" t="s" s="13">
        <v>37</v>
      </c>
      <c r="M1" t="s" s="13">
        <v>12</v>
      </c>
      <c r="N1" t="s" s="13">
        <v>13</v>
      </c>
      <c r="O1" s="106"/>
      <c r="P1" s="7"/>
    </row>
    <row r="2" ht="13.55" customHeight="1">
      <c r="A2" s="7"/>
      <c r="B2" s="7"/>
      <c r="C2" s="7"/>
      <c r="D2" s="8"/>
      <c r="E2" t="s" s="16">
        <v>65</v>
      </c>
      <c r="F2" s="17">
        <v>25</v>
      </c>
      <c r="G2" t="s" s="18">
        <v>16</v>
      </c>
      <c r="H2" s="19"/>
      <c r="I2" s="19"/>
      <c r="J2" s="20">
        <f>'2024-25 Summary'!D2</f>
        <v>21.85</v>
      </c>
      <c r="K2" s="21">
        <f>SUM(K7:K42)</f>
        <v>9.528</v>
      </c>
      <c r="L2" s="21">
        <f>SUM(L7:L42)</f>
        <v>4032</v>
      </c>
      <c r="M2" s="72">
        <f>SUM(M7:M42)</f>
        <v>134.4</v>
      </c>
      <c r="N2" s="72">
        <f>L2/K2</f>
        <v>423.173803526448</v>
      </c>
      <c r="O2" s="70"/>
      <c r="P2" s="7"/>
    </row>
    <row r="3" ht="19.5" customHeight="1">
      <c r="A3" s="24"/>
      <c r="B3" s="25"/>
      <c r="C3" s="25"/>
      <c r="D3" s="25"/>
      <c r="E3" s="26"/>
      <c r="F3" s="26"/>
      <c r="G3" s="35"/>
      <c r="H3" t="s" s="28">
        <v>18</v>
      </c>
      <c r="I3" s="26"/>
      <c r="J3" s="29"/>
      <c r="K3" s="21">
        <f>'2024-25 Summary'!D2-'Summer 24'!M2-'Fall 24'!K2-K2</f>
        <v>0.01666666666667</v>
      </c>
      <c r="L3" s="30"/>
      <c r="M3" s="31"/>
      <c r="N3" s="31"/>
      <c r="O3" s="7"/>
      <c r="P3" s="7"/>
    </row>
    <row r="4" ht="19.5" customHeight="1">
      <c r="A4" t="s" s="27">
        <v>20</v>
      </c>
      <c r="B4" s="33"/>
      <c r="C4" s="33"/>
      <c r="D4" t="s" s="27">
        <v>21</v>
      </c>
      <c r="E4" s="35"/>
      <c r="F4" s="33"/>
      <c r="G4" s="34"/>
      <c r="H4" s="35"/>
      <c r="I4" s="36"/>
      <c r="J4" s="37"/>
      <c r="K4" s="37"/>
      <c r="L4" s="7"/>
      <c r="M4" s="38"/>
      <c r="N4" s="38"/>
      <c r="O4" t="s" s="107">
        <v>66</v>
      </c>
      <c r="P4" s="7"/>
    </row>
    <row r="5" ht="19.5" customHeight="1">
      <c r="A5" s="25"/>
      <c r="B5" s="24"/>
      <c r="C5" s="24"/>
      <c r="D5" s="25"/>
      <c r="E5" s="25"/>
      <c r="F5" s="24"/>
      <c r="G5" s="24"/>
      <c r="H5" s="25"/>
      <c r="I5" s="108"/>
      <c r="J5" s="40"/>
      <c r="K5" s="40"/>
      <c r="L5" s="25"/>
      <c r="M5" s="80"/>
      <c r="N5" s="80"/>
      <c r="O5" s="65"/>
      <c r="P5" s="7"/>
    </row>
    <row r="6" ht="71.25" customHeight="1">
      <c r="A6" t="s" s="42">
        <v>24</v>
      </c>
      <c r="B6" t="s" s="42">
        <v>55</v>
      </c>
      <c r="C6" t="s" s="42">
        <v>56</v>
      </c>
      <c r="D6" t="s" s="42">
        <v>67</v>
      </c>
      <c r="E6" t="s" s="42">
        <v>68</v>
      </c>
      <c r="F6" t="s" s="42">
        <v>69</v>
      </c>
      <c r="G6" t="s" s="42">
        <v>32</v>
      </c>
      <c r="H6" t="s" s="42">
        <v>33</v>
      </c>
      <c r="I6" t="s" s="42">
        <v>59</v>
      </c>
      <c r="J6" t="s" s="42">
        <v>35</v>
      </c>
      <c r="K6" t="s" s="42">
        <v>36</v>
      </c>
      <c r="L6" t="s" s="9">
        <v>37</v>
      </c>
      <c r="M6" t="s" s="9">
        <v>38</v>
      </c>
      <c r="N6" t="s" s="9">
        <v>13</v>
      </c>
      <c r="O6" t="s" s="81">
        <v>39</v>
      </c>
      <c r="P6" s="82"/>
    </row>
    <row r="7" ht="15.75" customHeight="1">
      <c r="A7" t="s" s="44">
        <v>40</v>
      </c>
      <c r="B7" t="s" s="44">
        <v>41</v>
      </c>
      <c r="C7" t="s" s="44">
        <v>42</v>
      </c>
      <c r="D7" s="45"/>
      <c r="E7" s="46">
        <f>28+24+27+26</f>
        <v>105</v>
      </c>
      <c r="F7" s="85">
        <v>24</v>
      </c>
      <c r="G7" s="46">
        <v>4</v>
      </c>
      <c r="H7" s="51">
        <f>F7*G7</f>
        <v>96</v>
      </c>
      <c r="I7" s="48">
        <v>9</v>
      </c>
      <c r="J7" s="49">
        <v>8.25</v>
      </c>
      <c r="K7" s="50">
        <f>J7*G7/15</f>
        <v>2.2</v>
      </c>
      <c r="L7" s="51">
        <f>(H7*I7)</f>
        <v>864</v>
      </c>
      <c r="M7" s="52">
        <f>L7/30</f>
        <v>28.8</v>
      </c>
      <c r="N7" s="50">
        <f>L7/K7</f>
        <v>392.727272727273</v>
      </c>
      <c r="O7" s="88"/>
      <c r="P7" s="70"/>
    </row>
    <row r="8" ht="15.75" customHeight="1">
      <c r="A8" t="s" s="44">
        <v>40</v>
      </c>
      <c r="B8" t="s" s="44">
        <v>43</v>
      </c>
      <c r="C8" t="s" s="44">
        <v>42</v>
      </c>
      <c r="D8" s="45"/>
      <c r="E8" s="46">
        <f>23+22+28+23</f>
        <v>96</v>
      </c>
      <c r="F8" s="85">
        <v>24</v>
      </c>
      <c r="G8" s="46">
        <v>4</v>
      </c>
      <c r="H8" s="51">
        <f>F8*G8</f>
        <v>96</v>
      </c>
      <c r="I8" s="48">
        <v>9</v>
      </c>
      <c r="J8" s="49">
        <v>8.25</v>
      </c>
      <c r="K8" s="50">
        <f>J8*G8/15</f>
        <v>2.2</v>
      </c>
      <c r="L8" s="51">
        <f>(H8*I8)</f>
        <v>864</v>
      </c>
      <c r="M8" s="52">
        <f>L8/30</f>
        <v>28.8</v>
      </c>
      <c r="N8" s="50">
        <f>L8/K8</f>
        <v>392.727272727273</v>
      </c>
      <c r="O8" s="88"/>
      <c r="P8" s="70"/>
    </row>
    <row r="9" ht="15.75" customHeight="1">
      <c r="A9" t="s" s="44">
        <v>40</v>
      </c>
      <c r="B9" t="s" s="44">
        <v>70</v>
      </c>
      <c r="C9" t="s" s="44">
        <v>42</v>
      </c>
      <c r="D9" s="45"/>
      <c r="E9" s="46">
        <f>25+9+25</f>
        <v>59</v>
      </c>
      <c r="F9" s="85">
        <v>22</v>
      </c>
      <c r="G9" s="46">
        <v>3</v>
      </c>
      <c r="H9" s="51">
        <f>F9*G9</f>
        <v>66</v>
      </c>
      <c r="I9" s="48">
        <v>9</v>
      </c>
      <c r="J9" s="49">
        <v>8.25</v>
      </c>
      <c r="K9" s="50">
        <f>J9*G9/15</f>
        <v>1.65</v>
      </c>
      <c r="L9" s="51">
        <f>(H9*I9)</f>
        <v>594</v>
      </c>
      <c r="M9" s="52">
        <f>L9/30</f>
        <v>19.8</v>
      </c>
      <c r="N9" s="50">
        <f>L9/K9</f>
        <v>360</v>
      </c>
      <c r="O9" s="88"/>
      <c r="P9" s="70"/>
    </row>
    <row r="10" ht="15.75" customHeight="1">
      <c r="A10" t="s" s="44">
        <v>40</v>
      </c>
      <c r="B10" t="s" s="44">
        <v>44</v>
      </c>
      <c r="C10" t="s" s="44">
        <v>42</v>
      </c>
      <c r="D10" s="45"/>
      <c r="E10" s="46">
        <f>26*3+24</f>
        <v>102</v>
      </c>
      <c r="F10" s="46">
        <v>48</v>
      </c>
      <c r="G10" s="46">
        <v>2</v>
      </c>
      <c r="H10" s="51">
        <f>F10*G10</f>
        <v>96</v>
      </c>
      <c r="I10" s="48">
        <v>3</v>
      </c>
      <c r="J10" s="48">
        <v>3</v>
      </c>
      <c r="K10" s="50">
        <f>J10*G10/15</f>
        <v>0.4</v>
      </c>
      <c r="L10" s="51">
        <f>(H10*I10)</f>
        <v>288</v>
      </c>
      <c r="M10" s="52">
        <f>L10/30</f>
        <v>9.6</v>
      </c>
      <c r="N10" s="50">
        <f>L10/K10</f>
        <v>720</v>
      </c>
      <c r="O10" s="88"/>
      <c r="P10" s="70"/>
    </row>
    <row r="11" ht="15.75" customHeight="1">
      <c r="A11" t="s" s="44">
        <v>40</v>
      </c>
      <c r="B11" t="s" s="44">
        <v>71</v>
      </c>
      <c r="C11" t="s" s="44">
        <v>42</v>
      </c>
      <c r="D11" s="45"/>
      <c r="E11" s="45"/>
      <c r="F11" s="46">
        <v>24</v>
      </c>
      <c r="G11" s="46">
        <v>3</v>
      </c>
      <c r="H11" s="51">
        <f>F11*G11</f>
        <v>72</v>
      </c>
      <c r="I11" s="48">
        <v>3</v>
      </c>
      <c r="J11" s="48">
        <v>2.63</v>
      </c>
      <c r="K11" s="50">
        <f>J11*G11/15</f>
        <v>0.526</v>
      </c>
      <c r="L11" s="51">
        <f>(H11*I11)</f>
        <v>216</v>
      </c>
      <c r="M11" s="52">
        <f>L11/30</f>
        <v>7.2</v>
      </c>
      <c r="N11" s="50">
        <f>L11/K11</f>
        <v>410.6463878327</v>
      </c>
      <c r="O11" s="88"/>
      <c r="P11" s="70"/>
    </row>
    <row r="12" ht="15.75" customHeight="1">
      <c r="A12" t="s" s="44">
        <v>40</v>
      </c>
      <c r="B12" t="s" s="44">
        <v>72</v>
      </c>
      <c r="C12" t="s" s="44">
        <v>42</v>
      </c>
      <c r="D12" s="45"/>
      <c r="E12" s="46">
        <v>24</v>
      </c>
      <c r="F12" s="46">
        <v>24</v>
      </c>
      <c r="G12" s="46">
        <v>1</v>
      </c>
      <c r="H12" s="51">
        <f>F12*G12</f>
        <v>24</v>
      </c>
      <c r="I12" s="48">
        <v>3</v>
      </c>
      <c r="J12" s="48">
        <v>3</v>
      </c>
      <c r="K12" s="50">
        <f>J12*G12/15</f>
        <v>0.2</v>
      </c>
      <c r="L12" s="51">
        <f>(H12*I12)</f>
        <v>72</v>
      </c>
      <c r="M12" s="52">
        <f>L12/30</f>
        <v>2.4</v>
      </c>
      <c r="N12" s="50">
        <f>L12/K12</f>
        <v>360</v>
      </c>
      <c r="O12" s="88"/>
      <c r="P12" s="70"/>
    </row>
    <row r="13" ht="15.75" customHeight="1">
      <c r="A13" t="s" s="44">
        <v>40</v>
      </c>
      <c r="B13" t="s" s="44">
        <v>73</v>
      </c>
      <c r="C13" t="s" s="44">
        <v>42</v>
      </c>
      <c r="D13" s="45"/>
      <c r="E13" s="45"/>
      <c r="F13" s="46">
        <v>24</v>
      </c>
      <c r="G13" s="46">
        <v>1</v>
      </c>
      <c r="H13" s="51">
        <f>F13*G13</f>
        <v>24</v>
      </c>
      <c r="I13" s="48">
        <v>3</v>
      </c>
      <c r="J13" s="48">
        <v>2.63</v>
      </c>
      <c r="K13" s="50">
        <f>J13*G13/15</f>
        <v>0.175333333333333</v>
      </c>
      <c r="L13" s="51">
        <f>(H13*I13)</f>
        <v>72</v>
      </c>
      <c r="M13" s="52">
        <f>L13/30</f>
        <v>2.4</v>
      </c>
      <c r="N13" s="50">
        <f>L13/K13</f>
        <v>410.6463878327</v>
      </c>
      <c r="O13" s="88"/>
      <c r="P13" s="70"/>
    </row>
    <row r="14" ht="15.75" customHeight="1">
      <c r="A14" t="s" s="44">
        <v>40</v>
      </c>
      <c r="B14" t="s" s="44">
        <v>46</v>
      </c>
      <c r="C14" t="s" s="44">
        <v>42</v>
      </c>
      <c r="D14" s="45"/>
      <c r="E14" s="46">
        <f>24*3+27+20+23</f>
        <v>142</v>
      </c>
      <c r="F14" s="46">
        <v>48</v>
      </c>
      <c r="G14" s="46">
        <v>3</v>
      </c>
      <c r="H14" s="51">
        <f>F14*G14</f>
        <v>144</v>
      </c>
      <c r="I14" s="48">
        <v>3</v>
      </c>
      <c r="J14" s="48">
        <v>3</v>
      </c>
      <c r="K14" s="50">
        <f>J14*G14/15</f>
        <v>0.6</v>
      </c>
      <c r="L14" s="51">
        <f>(H14*I14)</f>
        <v>432</v>
      </c>
      <c r="M14" s="52">
        <f>L14/30</f>
        <v>14.4</v>
      </c>
      <c r="N14" s="50">
        <f>L14/K14</f>
        <v>720</v>
      </c>
      <c r="O14" s="88"/>
      <c r="P14" s="70"/>
    </row>
    <row r="15" ht="15.75" customHeight="1">
      <c r="A15" t="s" s="44">
        <v>40</v>
      </c>
      <c r="B15" t="s" s="44">
        <v>62</v>
      </c>
      <c r="C15" t="s" s="44">
        <v>42</v>
      </c>
      <c r="D15" s="45"/>
      <c r="E15" s="45"/>
      <c r="F15" s="46">
        <v>24</v>
      </c>
      <c r="G15" s="46">
        <v>5</v>
      </c>
      <c r="H15" s="51">
        <f>F15*G15</f>
        <v>120</v>
      </c>
      <c r="I15" s="48">
        <v>3</v>
      </c>
      <c r="J15" s="48">
        <v>2.63</v>
      </c>
      <c r="K15" s="50">
        <f>J15*G15/15</f>
        <v>0.876666666666667</v>
      </c>
      <c r="L15" s="51">
        <f>(H15*I15)</f>
        <v>360</v>
      </c>
      <c r="M15" s="52">
        <f>L15/30</f>
        <v>12</v>
      </c>
      <c r="N15" s="50">
        <f>L15/K15</f>
        <v>410.646387832699</v>
      </c>
      <c r="O15" s="88"/>
      <c r="P15" s="70"/>
    </row>
    <row r="16" ht="15.75" customHeight="1">
      <c r="A16" s="45"/>
      <c r="B16" s="45"/>
      <c r="C16" s="45"/>
      <c r="D16" s="45"/>
      <c r="E16" s="45"/>
      <c r="F16" s="45"/>
      <c r="G16" s="45"/>
      <c r="H16" s="51">
        <f>F16*G16</f>
        <v>0</v>
      </c>
      <c r="I16" s="48"/>
      <c r="J16" s="48"/>
      <c r="K16" s="50">
        <f>J16*G16/15</f>
        <v>0</v>
      </c>
      <c r="L16" s="51">
        <f>(H16*I16)</f>
        <v>0</v>
      </c>
      <c r="M16" s="52">
        <f>L16/30</f>
        <v>0</v>
      </c>
      <c r="N16" s="50">
        <f>L16/K16</f>
      </c>
      <c r="O16" s="88"/>
      <c r="P16" s="70"/>
    </row>
    <row r="17" ht="15.75" customHeight="1">
      <c r="A17" t="s" s="109">
        <v>74</v>
      </c>
      <c r="B17" s="90"/>
      <c r="C17" s="110"/>
      <c r="D17" s="45"/>
      <c r="E17" s="45"/>
      <c r="F17" s="45"/>
      <c r="G17" s="45"/>
      <c r="H17" s="51">
        <f>F17*G17</f>
        <v>0</v>
      </c>
      <c r="I17" s="48"/>
      <c r="J17" s="48"/>
      <c r="K17" s="50">
        <f>J17*G17/15</f>
        <v>0</v>
      </c>
      <c r="L17" s="51">
        <f>(H17*I17)</f>
        <v>0</v>
      </c>
      <c r="M17" s="52">
        <f>L17/30</f>
        <v>0</v>
      </c>
      <c r="N17" s="50">
        <f>L17/K17</f>
      </c>
      <c r="O17" s="88"/>
      <c r="P17" s="70"/>
    </row>
    <row r="18" ht="15.75" customHeight="1">
      <c r="A18" t="s" s="111">
        <v>40</v>
      </c>
      <c r="B18" t="s" s="111">
        <v>60</v>
      </c>
      <c r="C18" t="s" s="44">
        <v>42</v>
      </c>
      <c r="D18" s="45"/>
      <c r="E18" s="45"/>
      <c r="F18" s="46">
        <v>22</v>
      </c>
      <c r="G18" s="46">
        <v>1</v>
      </c>
      <c r="H18" s="51">
        <f>F18*G18</f>
        <v>22</v>
      </c>
      <c r="I18" s="48">
        <v>9</v>
      </c>
      <c r="J18" s="112">
        <v>8.25</v>
      </c>
      <c r="K18" s="50">
        <f>J18*G18/15</f>
        <v>0.55</v>
      </c>
      <c r="L18" s="51">
        <f>(H18*I18)</f>
        <v>198</v>
      </c>
      <c r="M18" s="52">
        <f>L18/30</f>
        <v>6.6</v>
      </c>
      <c r="N18" s="50">
        <f>L18/K18</f>
        <v>360</v>
      </c>
      <c r="O18" s="88"/>
      <c r="P18" s="70"/>
    </row>
    <row r="19" ht="15.75" customHeight="1">
      <c r="A19" t="s" s="44">
        <v>75</v>
      </c>
      <c r="B19" t="s" s="44">
        <v>76</v>
      </c>
      <c r="C19" t="s" s="44">
        <v>42</v>
      </c>
      <c r="D19" s="45"/>
      <c r="E19" s="45"/>
      <c r="F19" s="46">
        <v>24</v>
      </c>
      <c r="G19" s="46">
        <v>1</v>
      </c>
      <c r="H19" s="51">
        <f>F19*G19</f>
        <v>24</v>
      </c>
      <c r="I19" s="48">
        <v>3</v>
      </c>
      <c r="J19" s="48">
        <v>2.25</v>
      </c>
      <c r="K19" s="50">
        <f>J19*G19/15</f>
        <v>0.15</v>
      </c>
      <c r="L19" s="51">
        <f>(H19*I19)</f>
        <v>72</v>
      </c>
      <c r="M19" s="52">
        <f>L19/30</f>
        <v>2.4</v>
      </c>
      <c r="N19" s="50">
        <f>L19/K19</f>
        <v>480</v>
      </c>
      <c r="O19" s="88"/>
      <c r="P19" s="70"/>
    </row>
    <row r="20" ht="15.75" customHeight="1">
      <c r="A20" s="54"/>
      <c r="B20" s="54"/>
      <c r="C20" s="54"/>
      <c r="D20" s="54"/>
      <c r="E20" s="54"/>
      <c r="F20" s="54"/>
      <c r="G20" s="54"/>
      <c r="H20" s="51">
        <f>F20*G20</f>
        <v>0</v>
      </c>
      <c r="I20" s="55"/>
      <c r="J20" s="55"/>
      <c r="K20" s="50">
        <f>J20*G20/15</f>
        <v>0</v>
      </c>
      <c r="L20" s="51">
        <f>(H20*I20)</f>
        <v>0</v>
      </c>
      <c r="M20" s="52">
        <f>L20/30</f>
        <v>0</v>
      </c>
      <c r="N20" s="50">
        <f>L20/K20</f>
      </c>
      <c r="O20" s="88"/>
      <c r="P20" s="70"/>
    </row>
    <row r="21" ht="15.75" customHeight="1">
      <c r="A21" s="54"/>
      <c r="B21" s="54"/>
      <c r="C21" s="54"/>
      <c r="D21" s="54"/>
      <c r="E21" s="54"/>
      <c r="F21" s="54"/>
      <c r="G21" s="54"/>
      <c r="H21" s="51">
        <f>F21*G21</f>
        <v>0</v>
      </c>
      <c r="I21" s="55"/>
      <c r="J21" s="55"/>
      <c r="K21" s="50">
        <f>J21*G21/15</f>
        <v>0</v>
      </c>
      <c r="L21" s="51">
        <f>(H21*I21)</f>
        <v>0</v>
      </c>
      <c r="M21" s="52">
        <f>L21/30</f>
        <v>0</v>
      </c>
      <c r="N21" s="50">
        <f>L21/K21</f>
      </c>
      <c r="O21" s="88"/>
      <c r="P21" s="70"/>
    </row>
    <row r="22" ht="15.75" customHeight="1">
      <c r="A22" s="54"/>
      <c r="B22" s="54"/>
      <c r="C22" s="54"/>
      <c r="D22" s="54"/>
      <c r="E22" s="54"/>
      <c r="F22" s="54"/>
      <c r="G22" s="54"/>
      <c r="H22" s="51">
        <f>F22*G22</f>
        <v>0</v>
      </c>
      <c r="I22" s="55"/>
      <c r="J22" s="55"/>
      <c r="K22" s="50">
        <f>J22*G22/15</f>
        <v>0</v>
      </c>
      <c r="L22" s="51">
        <f>(H22*I22)</f>
        <v>0</v>
      </c>
      <c r="M22" s="52">
        <f>L22/30</f>
        <v>0</v>
      </c>
      <c r="N22" s="50">
        <f>L22/K22</f>
      </c>
      <c r="O22" s="88"/>
      <c r="P22" s="70"/>
    </row>
    <row r="23" ht="15.75" customHeight="1">
      <c r="A23" s="54"/>
      <c r="B23" s="54"/>
      <c r="C23" s="54"/>
      <c r="D23" s="54"/>
      <c r="E23" s="54"/>
      <c r="F23" s="54"/>
      <c r="G23" s="54"/>
      <c r="H23" s="51">
        <f>F23*G23</f>
        <v>0</v>
      </c>
      <c r="I23" s="55"/>
      <c r="J23" s="55"/>
      <c r="K23" s="50">
        <f>J23*G23/15</f>
        <v>0</v>
      </c>
      <c r="L23" s="51">
        <f>(H23*I23)</f>
        <v>0</v>
      </c>
      <c r="M23" s="52">
        <f>L23/30</f>
        <v>0</v>
      </c>
      <c r="N23" s="50">
        <f>L23/K23</f>
      </c>
      <c r="O23" s="88"/>
      <c r="P23" s="70"/>
    </row>
    <row r="24" ht="15.75" customHeight="1">
      <c r="A24" s="54"/>
      <c r="B24" s="54"/>
      <c r="C24" s="54"/>
      <c r="D24" s="54"/>
      <c r="E24" s="54"/>
      <c r="F24" s="54"/>
      <c r="G24" s="54"/>
      <c r="H24" s="51">
        <f>F24*G24</f>
        <v>0</v>
      </c>
      <c r="I24" s="55"/>
      <c r="J24" s="55"/>
      <c r="K24" s="50">
        <f>J24*G24/15</f>
        <v>0</v>
      </c>
      <c r="L24" s="51">
        <f>(H24*I24)</f>
        <v>0</v>
      </c>
      <c r="M24" s="52">
        <f>L24/30</f>
        <v>0</v>
      </c>
      <c r="N24" s="50">
        <f>L24/K24</f>
      </c>
      <c r="O24" s="88"/>
      <c r="P24" s="70"/>
    </row>
    <row r="25" ht="15.75" customHeight="1">
      <c r="A25" s="54"/>
      <c r="B25" s="54"/>
      <c r="C25" s="54"/>
      <c r="D25" s="54"/>
      <c r="E25" s="54"/>
      <c r="F25" s="54"/>
      <c r="G25" s="54"/>
      <c r="H25" s="51">
        <f>F25*G25</f>
        <v>0</v>
      </c>
      <c r="I25" s="55"/>
      <c r="J25" s="55"/>
      <c r="K25" s="50">
        <f>J25*G25/15</f>
        <v>0</v>
      </c>
      <c r="L25" s="51">
        <f>(H25*I25)</f>
        <v>0</v>
      </c>
      <c r="M25" s="52">
        <f>L25/30</f>
        <v>0</v>
      </c>
      <c r="N25" s="50">
        <f>L25/K25</f>
      </c>
      <c r="O25" s="88"/>
      <c r="P25" s="70"/>
    </row>
    <row r="26" ht="15.75" customHeight="1">
      <c r="A26" s="54"/>
      <c r="B26" s="54"/>
      <c r="C26" s="54"/>
      <c r="D26" s="54"/>
      <c r="E26" s="54"/>
      <c r="F26" s="54"/>
      <c r="G26" s="54"/>
      <c r="H26" s="51">
        <f>F26*G26</f>
        <v>0</v>
      </c>
      <c r="I26" s="55"/>
      <c r="J26" s="55"/>
      <c r="K26" s="50">
        <f>J26*G26/15</f>
        <v>0</v>
      </c>
      <c r="L26" s="51">
        <f>(H26*I26)</f>
        <v>0</v>
      </c>
      <c r="M26" s="52">
        <f>L26/30</f>
        <v>0</v>
      </c>
      <c r="N26" s="50">
        <f>L26/K26</f>
      </c>
      <c r="O26" s="88"/>
      <c r="P26" s="70"/>
    </row>
    <row r="27" ht="15.75" customHeight="1">
      <c r="A27" s="54"/>
      <c r="B27" s="54"/>
      <c r="C27" s="54"/>
      <c r="D27" s="54"/>
      <c r="E27" s="54"/>
      <c r="F27" s="54"/>
      <c r="G27" s="54"/>
      <c r="H27" s="51">
        <f>F27*G27</f>
        <v>0</v>
      </c>
      <c r="I27" s="55"/>
      <c r="J27" s="55"/>
      <c r="K27" s="50">
        <f>J27*G27/15</f>
        <v>0</v>
      </c>
      <c r="L27" s="51">
        <f>(H27*I27)</f>
        <v>0</v>
      </c>
      <c r="M27" s="52">
        <f>L27/30</f>
        <v>0</v>
      </c>
      <c r="N27" s="50">
        <f>L27/K27</f>
      </c>
      <c r="O27" s="88"/>
      <c r="P27" s="70"/>
    </row>
    <row r="28" ht="15.75" customHeight="1">
      <c r="A28" s="54"/>
      <c r="B28" s="54"/>
      <c r="C28" s="54"/>
      <c r="D28" s="54"/>
      <c r="E28" s="54"/>
      <c r="F28" s="54"/>
      <c r="G28" s="54"/>
      <c r="H28" s="51">
        <f>F28*G28</f>
        <v>0</v>
      </c>
      <c r="I28" s="55"/>
      <c r="J28" s="55"/>
      <c r="K28" s="50">
        <f>J28*G28/15</f>
        <v>0</v>
      </c>
      <c r="L28" s="51">
        <f>(H28*I28)</f>
        <v>0</v>
      </c>
      <c r="M28" s="52">
        <f>L28/30</f>
        <v>0</v>
      </c>
      <c r="N28" s="50">
        <f>L28/K28</f>
      </c>
      <c r="O28" s="88"/>
      <c r="P28" s="70"/>
    </row>
    <row r="29" ht="15.75" customHeight="1">
      <c r="A29" s="54"/>
      <c r="B29" s="54"/>
      <c r="C29" s="54"/>
      <c r="D29" s="54"/>
      <c r="E29" s="54"/>
      <c r="F29" s="54"/>
      <c r="G29" s="54"/>
      <c r="H29" s="51">
        <f>F29*G29</f>
        <v>0</v>
      </c>
      <c r="I29" s="55"/>
      <c r="J29" s="55"/>
      <c r="K29" s="50">
        <f>J29*G29/15</f>
        <v>0</v>
      </c>
      <c r="L29" s="51">
        <f>(H29*I29)</f>
        <v>0</v>
      </c>
      <c r="M29" s="52">
        <f>L29/30</f>
        <v>0</v>
      </c>
      <c r="N29" s="50">
        <f>L29/K29</f>
      </c>
      <c r="O29" s="88"/>
      <c r="P29" s="70"/>
    </row>
    <row r="30" ht="15.75" customHeight="1">
      <c r="A30" s="54"/>
      <c r="B30" s="54"/>
      <c r="C30" s="54"/>
      <c r="D30" s="54"/>
      <c r="E30" s="54"/>
      <c r="F30" s="54"/>
      <c r="G30" s="54"/>
      <c r="H30" s="51">
        <f>F30*G30</f>
        <v>0</v>
      </c>
      <c r="I30" s="55"/>
      <c r="J30" s="55"/>
      <c r="K30" s="50">
        <f>J30*G30/15</f>
        <v>0</v>
      </c>
      <c r="L30" s="51">
        <f>(H30*I30)</f>
        <v>0</v>
      </c>
      <c r="M30" s="52">
        <f>L30/30</f>
        <v>0</v>
      </c>
      <c r="N30" s="50">
        <f>L30/K30</f>
      </c>
      <c r="O30" s="88"/>
      <c r="P30" s="70"/>
    </row>
    <row r="31" ht="15.75" customHeight="1">
      <c r="A31" s="54"/>
      <c r="B31" s="54"/>
      <c r="C31" s="54"/>
      <c r="D31" s="54"/>
      <c r="E31" s="54"/>
      <c r="F31" s="54"/>
      <c r="G31" s="54"/>
      <c r="H31" s="51">
        <f>F31*G31</f>
        <v>0</v>
      </c>
      <c r="I31" s="55"/>
      <c r="J31" s="55"/>
      <c r="K31" s="50">
        <f>J31*G31/15</f>
        <v>0</v>
      </c>
      <c r="L31" s="51">
        <f>(H31*I31)</f>
        <v>0</v>
      </c>
      <c r="M31" s="52">
        <f>L31/30</f>
        <v>0</v>
      </c>
      <c r="N31" s="50">
        <f>L31/K31</f>
      </c>
      <c r="O31" s="88"/>
      <c r="P31" s="70"/>
    </row>
    <row r="32" ht="15.75" customHeight="1">
      <c r="A32" s="54"/>
      <c r="B32" s="54"/>
      <c r="C32" s="54"/>
      <c r="D32" s="54"/>
      <c r="E32" s="54"/>
      <c r="F32" s="54"/>
      <c r="G32" s="54"/>
      <c r="H32" s="51">
        <f>F32*G32</f>
        <v>0</v>
      </c>
      <c r="I32" s="55"/>
      <c r="J32" s="55"/>
      <c r="K32" s="50">
        <f>J32*G32/15</f>
        <v>0</v>
      </c>
      <c r="L32" s="51">
        <f>(H32*I32)</f>
        <v>0</v>
      </c>
      <c r="M32" s="52">
        <f>L32/30</f>
        <v>0</v>
      </c>
      <c r="N32" s="50">
        <f>L32/K32</f>
      </c>
      <c r="O32" s="88"/>
      <c r="P32" s="70"/>
    </row>
    <row r="33" ht="15.75" customHeight="1">
      <c r="A33" s="54"/>
      <c r="B33" s="54"/>
      <c r="C33" s="54"/>
      <c r="D33" s="54"/>
      <c r="E33" s="54"/>
      <c r="F33" s="54"/>
      <c r="G33" s="54"/>
      <c r="H33" s="51">
        <f>F33*G33</f>
        <v>0</v>
      </c>
      <c r="I33" s="55"/>
      <c r="J33" s="55"/>
      <c r="K33" s="50">
        <f>J33*G33/15</f>
        <v>0</v>
      </c>
      <c r="L33" s="51">
        <f>(H33*I33)</f>
        <v>0</v>
      </c>
      <c r="M33" s="52">
        <f>L33/30</f>
        <v>0</v>
      </c>
      <c r="N33" s="50">
        <f>L33/K33</f>
      </c>
      <c r="O33" s="88"/>
      <c r="P33" s="70"/>
    </row>
    <row r="34" ht="15.75" customHeight="1">
      <c r="A34" s="54"/>
      <c r="B34" s="54"/>
      <c r="C34" s="54"/>
      <c r="D34" s="54"/>
      <c r="E34" s="54"/>
      <c r="F34" s="54"/>
      <c r="G34" s="54"/>
      <c r="H34" s="51">
        <f>F34*G34</f>
        <v>0</v>
      </c>
      <c r="I34" s="55"/>
      <c r="J34" s="55"/>
      <c r="K34" s="50">
        <f>J34*G34/15</f>
        <v>0</v>
      </c>
      <c r="L34" s="51">
        <f>(H34*I34)</f>
        <v>0</v>
      </c>
      <c r="M34" s="52">
        <f>L34/30</f>
        <v>0</v>
      </c>
      <c r="N34" s="50">
        <f>L34/K34</f>
      </c>
      <c r="O34" s="88"/>
      <c r="P34" s="70"/>
    </row>
    <row r="35" ht="15.75" customHeight="1">
      <c r="A35" s="56"/>
      <c r="B35" s="56"/>
      <c r="C35" s="56"/>
      <c r="D35" s="54"/>
      <c r="E35" s="54"/>
      <c r="F35" s="54"/>
      <c r="G35" s="54"/>
      <c r="H35" s="51">
        <f>F35*G35</f>
        <v>0</v>
      </c>
      <c r="I35" s="55"/>
      <c r="J35" s="55"/>
      <c r="K35" s="50">
        <f>J35*G35/15</f>
        <v>0</v>
      </c>
      <c r="L35" s="51">
        <f>(H35*I35)</f>
        <v>0</v>
      </c>
      <c r="M35" s="52">
        <f>L35/30</f>
        <v>0</v>
      </c>
      <c r="N35" s="50">
        <f>L35/K35</f>
      </c>
      <c r="O35" s="88"/>
      <c r="P35" s="70"/>
    </row>
    <row r="36" ht="15.75" customHeight="1">
      <c r="A36" s="56"/>
      <c r="B36" s="56"/>
      <c r="C36" s="56"/>
      <c r="D36" s="54"/>
      <c r="E36" s="54"/>
      <c r="F36" s="54"/>
      <c r="G36" s="54"/>
      <c r="H36" s="51">
        <f>F36*G36</f>
        <v>0</v>
      </c>
      <c r="I36" s="55"/>
      <c r="J36" s="55"/>
      <c r="K36" s="50">
        <f>J36*G36/15</f>
        <v>0</v>
      </c>
      <c r="L36" s="51">
        <f>(H36*I36)</f>
        <v>0</v>
      </c>
      <c r="M36" s="52">
        <f>L36/30</f>
        <v>0</v>
      </c>
      <c r="N36" s="50">
        <f>L36/K36</f>
      </c>
      <c r="O36" s="88"/>
      <c r="P36" s="70"/>
    </row>
    <row r="37" ht="15.75" customHeight="1">
      <c r="A37" s="56"/>
      <c r="B37" s="56"/>
      <c r="C37" s="56"/>
      <c r="D37" s="54"/>
      <c r="E37" s="54"/>
      <c r="F37" s="54"/>
      <c r="G37" s="54"/>
      <c r="H37" s="51">
        <f>F37*G37</f>
        <v>0</v>
      </c>
      <c r="I37" s="55"/>
      <c r="J37" s="55"/>
      <c r="K37" s="50">
        <f>J37*G37/15</f>
        <v>0</v>
      </c>
      <c r="L37" s="51">
        <f>(H37*I37)</f>
        <v>0</v>
      </c>
      <c r="M37" s="52">
        <f>L37/30</f>
        <v>0</v>
      </c>
      <c r="N37" s="50">
        <f>L37/K37</f>
      </c>
      <c r="O37" s="88"/>
      <c r="P37" s="70"/>
    </row>
    <row r="38" ht="15.75" customHeight="1">
      <c r="A38" s="56"/>
      <c r="B38" s="54"/>
      <c r="C38" s="54"/>
      <c r="D38" s="54"/>
      <c r="E38" s="54"/>
      <c r="F38" s="54"/>
      <c r="G38" s="54"/>
      <c r="H38" s="51">
        <f>F38*G38</f>
        <v>0</v>
      </c>
      <c r="I38" s="55"/>
      <c r="J38" s="55"/>
      <c r="K38" s="50">
        <f>J38*G38/15</f>
        <v>0</v>
      </c>
      <c r="L38" s="51">
        <f>(H38*I38)</f>
        <v>0</v>
      </c>
      <c r="M38" s="52">
        <f>L38/30</f>
        <v>0</v>
      </c>
      <c r="N38" s="50">
        <f>L38/K38</f>
      </c>
      <c r="O38" s="88"/>
      <c r="P38" s="70"/>
    </row>
    <row r="39" ht="15.75" customHeight="1">
      <c r="A39" s="56"/>
      <c r="B39" s="56"/>
      <c r="C39" s="56"/>
      <c r="D39" s="54"/>
      <c r="E39" s="54"/>
      <c r="F39" s="54"/>
      <c r="G39" s="54"/>
      <c r="H39" s="51">
        <f>F39*G39</f>
        <v>0</v>
      </c>
      <c r="I39" s="55"/>
      <c r="J39" s="55"/>
      <c r="K39" s="50">
        <f>J39*G39/15</f>
        <v>0</v>
      </c>
      <c r="L39" s="51">
        <f>(H39*I39)</f>
        <v>0</v>
      </c>
      <c r="M39" s="52">
        <f>L39/30</f>
        <v>0</v>
      </c>
      <c r="N39" s="50">
        <f>L39/K39</f>
      </c>
      <c r="O39" s="88"/>
      <c r="P39" s="70"/>
    </row>
    <row r="40" ht="15.75" customHeight="1">
      <c r="A40" s="56"/>
      <c r="B40" s="56"/>
      <c r="C40" s="56"/>
      <c r="D40" s="54"/>
      <c r="E40" s="54"/>
      <c r="F40" s="54"/>
      <c r="G40" s="54"/>
      <c r="H40" s="51">
        <f>F40*G40</f>
        <v>0</v>
      </c>
      <c r="I40" s="55"/>
      <c r="J40" s="55"/>
      <c r="K40" s="50">
        <f>J40*G40/15</f>
        <v>0</v>
      </c>
      <c r="L40" s="51">
        <f>(H40*I40)</f>
        <v>0</v>
      </c>
      <c r="M40" s="52">
        <f>L40/30</f>
        <v>0</v>
      </c>
      <c r="N40" s="50">
        <f>L40/K40</f>
      </c>
      <c r="O40" s="88"/>
      <c r="P40" s="70"/>
    </row>
    <row r="41" ht="15.75" customHeight="1">
      <c r="A41" s="56"/>
      <c r="B41" s="56"/>
      <c r="C41" s="56"/>
      <c r="D41" s="54"/>
      <c r="E41" s="54"/>
      <c r="F41" s="54"/>
      <c r="G41" s="54"/>
      <c r="H41" s="51">
        <f>F41*G41</f>
        <v>0</v>
      </c>
      <c r="I41" s="55"/>
      <c r="J41" s="55"/>
      <c r="K41" s="50">
        <f>J41*G41/15</f>
        <v>0</v>
      </c>
      <c r="L41" s="51">
        <f>(H41*I41)</f>
        <v>0</v>
      </c>
      <c r="M41" s="52">
        <f>L41/30</f>
        <v>0</v>
      </c>
      <c r="N41" s="50">
        <f>L41/K41</f>
      </c>
      <c r="O41" s="88"/>
      <c r="P41" s="70"/>
    </row>
    <row r="42" ht="15.75" customHeight="1">
      <c r="A42" s="56"/>
      <c r="B42" s="54"/>
      <c r="C42" s="54"/>
      <c r="D42" s="54"/>
      <c r="E42" s="54"/>
      <c r="F42" s="54"/>
      <c r="G42" s="54"/>
      <c r="H42" s="51">
        <f>F42*G42</f>
        <v>0</v>
      </c>
      <c r="I42" s="55"/>
      <c r="J42" s="55"/>
      <c r="K42" s="50">
        <f>J42*G42/15</f>
        <v>0</v>
      </c>
      <c r="L42" s="51">
        <f>(H42*I42)</f>
        <v>0</v>
      </c>
      <c r="M42" s="52">
        <f>L42/30</f>
        <v>0</v>
      </c>
      <c r="N42" s="50">
        <f>L42/K42</f>
      </c>
      <c r="O42" s="88"/>
      <c r="P42" s="70"/>
    </row>
    <row r="43" ht="18.75" customHeight="1">
      <c r="A43" t="s" s="58">
        <v>49</v>
      </c>
      <c r="B43" s="59"/>
      <c r="C43" s="59"/>
      <c r="D43" s="59"/>
      <c r="E43" s="59"/>
      <c r="F43" s="59"/>
      <c r="G43" s="59"/>
      <c r="H43" s="59"/>
      <c r="I43" s="59"/>
      <c r="J43" s="59"/>
      <c r="K43" s="59"/>
      <c r="L43" s="59"/>
      <c r="M43" s="59"/>
      <c r="N43" s="59"/>
      <c r="O43" s="60"/>
      <c r="P43" s="70"/>
    </row>
    <row r="44" ht="60.75" customHeight="1">
      <c r="A44" s="61"/>
      <c r="B44" s="62"/>
      <c r="C44" s="62"/>
      <c r="D44" s="62"/>
      <c r="E44" s="62"/>
      <c r="F44" s="62"/>
      <c r="G44" s="62"/>
      <c r="H44" s="62"/>
      <c r="I44" s="62"/>
      <c r="J44" s="62"/>
      <c r="K44" s="62"/>
      <c r="L44" s="62"/>
      <c r="M44" s="62"/>
      <c r="N44" s="62"/>
      <c r="O44" s="113"/>
      <c r="P44" s="70"/>
    </row>
    <row r="45" ht="13.55" customHeight="1">
      <c r="A45" s="114"/>
      <c r="B45" s="25"/>
      <c r="C45" s="25"/>
      <c r="D45" s="25"/>
      <c r="E45" s="25"/>
      <c r="F45" s="25"/>
      <c r="G45" s="25"/>
      <c r="H45" s="25"/>
      <c r="I45" s="25"/>
      <c r="J45" s="25"/>
      <c r="K45" s="25"/>
      <c r="L45" s="25"/>
      <c r="M45" s="25"/>
      <c r="N45" s="25"/>
      <c r="O45" s="115"/>
      <c r="P45" s="70"/>
    </row>
    <row r="46" ht="13.55" customHeight="1">
      <c r="A46" s="62"/>
      <c r="B46" s="62"/>
      <c r="C46" s="62"/>
      <c r="D46" s="62"/>
      <c r="E46" s="62"/>
      <c r="F46" s="62"/>
      <c r="G46" s="62"/>
      <c r="H46" s="62"/>
      <c r="I46" s="62"/>
      <c r="J46" s="62"/>
      <c r="K46" s="62"/>
      <c r="L46" s="62"/>
      <c r="M46" s="62"/>
      <c r="N46" s="62"/>
      <c r="O46" s="35"/>
      <c r="P46" s="7"/>
    </row>
    <row r="47" ht="13.55" customHeight="1">
      <c r="A47" s="7"/>
      <c r="B47" s="7"/>
      <c r="C47" s="7"/>
      <c r="D47" s="7"/>
      <c r="E47" s="7"/>
      <c r="F47" s="7"/>
      <c r="G47" s="7"/>
      <c r="H47" s="7"/>
      <c r="I47" s="7"/>
      <c r="J47" s="7"/>
      <c r="K47" s="7"/>
      <c r="L47" s="7"/>
      <c r="M47" s="7"/>
      <c r="N47" s="7"/>
      <c r="O47" s="7"/>
      <c r="P47" s="7"/>
    </row>
    <row r="48" ht="30" customHeight="1">
      <c r="A48" s="7"/>
      <c r="B48" s="7"/>
      <c r="C48" s="7"/>
      <c r="D48" s="7"/>
      <c r="E48" s="7"/>
      <c r="F48" s="7"/>
      <c r="G48" s="7"/>
      <c r="H48" s="7"/>
      <c r="I48" s="7"/>
      <c r="J48" s="7"/>
      <c r="K48" s="7"/>
      <c r="L48" s="7"/>
      <c r="M48" s="7"/>
      <c r="N48" s="7"/>
      <c r="O48" s="7"/>
      <c r="P48" s="7"/>
    </row>
    <row r="49" ht="13.55" customHeight="1">
      <c r="A49" s="7"/>
      <c r="B49" s="7"/>
      <c r="C49" s="7"/>
      <c r="D49" s="7"/>
      <c r="E49" s="7"/>
      <c r="F49" s="7"/>
      <c r="G49" s="7"/>
      <c r="H49" s="7"/>
      <c r="I49" s="7"/>
      <c r="J49" s="7"/>
      <c r="K49" s="7"/>
      <c r="L49" s="7"/>
      <c r="M49" s="7"/>
      <c r="N49" s="7"/>
      <c r="O49" s="7"/>
      <c r="P49" s="7"/>
    </row>
    <row r="50" ht="32.25" customHeight="1">
      <c r="A50" s="7"/>
      <c r="B50" s="7"/>
      <c r="C50" s="7"/>
      <c r="D50" s="7"/>
      <c r="E50" s="7"/>
      <c r="F50" s="7"/>
      <c r="G50" s="7"/>
      <c r="H50" s="7"/>
      <c r="I50" s="7"/>
      <c r="J50" s="7"/>
      <c r="K50" s="7"/>
      <c r="L50" s="7"/>
      <c r="M50" s="7"/>
      <c r="N50" s="7"/>
      <c r="O50" s="7"/>
      <c r="P50" s="7"/>
    </row>
    <row r="51" ht="13.55" customHeight="1">
      <c r="A51" s="7"/>
      <c r="B51" s="7"/>
      <c r="C51" s="7"/>
      <c r="D51" s="7"/>
      <c r="E51" s="7"/>
      <c r="F51" s="7"/>
      <c r="G51" s="7"/>
      <c r="H51" s="7"/>
      <c r="I51" s="7"/>
      <c r="J51" s="7"/>
      <c r="K51" s="7"/>
      <c r="L51" s="7"/>
      <c r="M51" s="7"/>
      <c r="N51" s="7"/>
      <c r="O51" s="7"/>
      <c r="P51" s="7"/>
    </row>
    <row r="52" ht="13.55" customHeight="1">
      <c r="A52" s="7"/>
      <c r="B52" s="7"/>
      <c r="C52" s="7"/>
      <c r="D52" s="7"/>
      <c r="E52" s="7"/>
      <c r="F52" s="7"/>
      <c r="G52" s="7"/>
      <c r="H52" s="7"/>
      <c r="I52" s="7"/>
      <c r="J52" s="7"/>
      <c r="K52" s="7"/>
      <c r="L52" s="7"/>
      <c r="M52" s="7"/>
      <c r="N52" s="7"/>
      <c r="O52" s="7"/>
      <c r="P52" s="7"/>
    </row>
    <row r="53" ht="13.55" customHeight="1">
      <c r="A53" s="7"/>
      <c r="B53" s="7"/>
      <c r="C53" s="7"/>
      <c r="D53" s="7"/>
      <c r="E53" s="7"/>
      <c r="F53" s="7"/>
      <c r="G53" s="7"/>
      <c r="H53" s="7"/>
      <c r="I53" s="7"/>
      <c r="J53" s="7"/>
      <c r="K53" s="7"/>
      <c r="L53" s="7"/>
      <c r="M53" s="7"/>
      <c r="N53" s="7"/>
      <c r="O53" s="7"/>
      <c r="P53" s="7"/>
    </row>
    <row r="54" ht="13.55" customHeight="1">
      <c r="A54" s="7"/>
      <c r="B54" s="7"/>
      <c r="C54" s="7"/>
      <c r="D54" s="7"/>
      <c r="E54" s="7"/>
      <c r="F54" s="7"/>
      <c r="G54" s="7"/>
      <c r="H54" s="7"/>
      <c r="I54" s="7"/>
      <c r="J54" s="7"/>
      <c r="K54" s="7"/>
      <c r="L54" s="7"/>
      <c r="M54" s="7"/>
      <c r="N54" s="7"/>
      <c r="O54" s="7"/>
      <c r="P54" s="7"/>
    </row>
    <row r="55" ht="13.55" customHeight="1">
      <c r="A55" s="7"/>
      <c r="B55" s="7"/>
      <c r="C55" s="7"/>
      <c r="D55" s="7"/>
      <c r="E55" s="7"/>
      <c r="F55" s="7"/>
      <c r="G55" s="7"/>
      <c r="H55" s="7"/>
      <c r="I55" s="7"/>
      <c r="J55" s="7"/>
      <c r="K55" s="7"/>
      <c r="L55" s="7"/>
      <c r="M55" s="7"/>
      <c r="N55" s="7"/>
      <c r="O55" s="7"/>
      <c r="P55" s="7"/>
    </row>
    <row r="56" ht="13.55" customHeight="1">
      <c r="A56" s="7"/>
      <c r="B56" s="7"/>
      <c r="C56" s="7"/>
      <c r="D56" s="7"/>
      <c r="E56" s="7"/>
      <c r="F56" s="7"/>
      <c r="G56" s="7"/>
      <c r="H56" s="7"/>
      <c r="I56" s="7"/>
      <c r="J56" s="7"/>
      <c r="K56" s="7"/>
      <c r="L56" s="7"/>
      <c r="M56" s="7"/>
      <c r="N56" s="7"/>
      <c r="O56" s="7"/>
      <c r="P56" s="7"/>
    </row>
    <row r="57" ht="13.55" customHeight="1">
      <c r="A57" s="7"/>
      <c r="B57" s="7"/>
      <c r="C57" s="7"/>
      <c r="D57" s="7"/>
      <c r="E57" s="7"/>
      <c r="F57" s="7"/>
      <c r="G57" s="7"/>
      <c r="H57" s="7"/>
      <c r="I57" s="7"/>
      <c r="J57" s="7"/>
      <c r="K57" s="7"/>
      <c r="L57" s="7"/>
      <c r="M57" s="7"/>
      <c r="N57" s="7"/>
      <c r="O57" s="7"/>
      <c r="P57" s="7"/>
    </row>
    <row r="58" ht="13.55" customHeight="1">
      <c r="A58" s="7"/>
      <c r="B58" s="7"/>
      <c r="C58" s="7"/>
      <c r="D58" s="7"/>
      <c r="E58" s="7"/>
      <c r="F58" s="7"/>
      <c r="G58" s="7"/>
      <c r="H58" s="7"/>
      <c r="I58" s="7"/>
      <c r="J58" s="7"/>
      <c r="K58" s="7"/>
      <c r="L58" s="7"/>
      <c r="M58" s="7"/>
      <c r="N58" s="7"/>
      <c r="O58" s="7"/>
      <c r="P58" s="7"/>
    </row>
    <row r="59" ht="13.55" customHeight="1">
      <c r="A59" s="7"/>
      <c r="B59" s="7"/>
      <c r="C59" s="7"/>
      <c r="D59" s="7"/>
      <c r="E59" s="7"/>
      <c r="F59" s="7"/>
      <c r="G59" s="7"/>
      <c r="H59" s="7"/>
      <c r="I59" s="7"/>
      <c r="J59" s="7"/>
      <c r="K59" s="7"/>
      <c r="L59" s="7"/>
      <c r="M59" s="7"/>
      <c r="N59" s="7"/>
      <c r="O59" s="7"/>
      <c r="P59" s="7"/>
    </row>
    <row r="60" ht="13.55" customHeight="1">
      <c r="A60" s="7"/>
      <c r="B60" s="7"/>
      <c r="C60" s="7"/>
      <c r="D60" s="7"/>
      <c r="E60" s="7"/>
      <c r="F60" s="7"/>
      <c r="G60" s="7"/>
      <c r="H60" s="7"/>
      <c r="I60" s="7"/>
      <c r="J60" s="7"/>
      <c r="K60" s="7"/>
      <c r="L60" s="7"/>
      <c r="M60" s="7"/>
      <c r="N60" s="7"/>
      <c r="O60" s="7"/>
      <c r="P60" s="7"/>
    </row>
    <row r="61" ht="13.55" customHeight="1">
      <c r="A61" s="7"/>
      <c r="B61" s="7"/>
      <c r="C61" s="7"/>
      <c r="D61" s="7"/>
      <c r="E61" s="7"/>
      <c r="F61" s="7"/>
      <c r="G61" s="7"/>
      <c r="H61" s="7"/>
      <c r="I61" s="7"/>
      <c r="J61" s="7"/>
      <c r="K61" s="7"/>
      <c r="L61" s="7"/>
      <c r="M61" s="7"/>
      <c r="N61" s="7"/>
      <c r="O61" s="7"/>
      <c r="P61" s="7"/>
    </row>
    <row r="62" ht="13.55" customHeight="1">
      <c r="A62" s="7"/>
      <c r="B62" s="7"/>
      <c r="C62" s="7"/>
      <c r="D62" s="7"/>
      <c r="E62" s="7"/>
      <c r="F62" s="7"/>
      <c r="G62" s="7"/>
      <c r="H62" s="7"/>
      <c r="I62" s="7"/>
      <c r="J62" s="7"/>
      <c r="K62" s="7"/>
      <c r="L62" s="7"/>
      <c r="M62" s="7"/>
      <c r="N62" s="7"/>
      <c r="O62" s="7"/>
      <c r="P62" s="7"/>
    </row>
    <row r="63" ht="13.55" customHeight="1">
      <c r="A63" s="7"/>
      <c r="B63" s="7"/>
      <c r="C63" s="7"/>
      <c r="D63" s="7"/>
      <c r="E63" s="7"/>
      <c r="F63" s="7"/>
      <c r="G63" s="7"/>
      <c r="H63" s="7"/>
      <c r="I63" s="7"/>
      <c r="J63" s="7"/>
      <c r="K63" s="7"/>
      <c r="L63" s="7"/>
      <c r="M63" s="7"/>
      <c r="N63" s="7"/>
      <c r="O63" s="7"/>
      <c r="P63" s="7"/>
    </row>
    <row r="64" ht="13.55" customHeight="1">
      <c r="A64" s="7"/>
      <c r="B64" s="7"/>
      <c r="C64" s="7"/>
      <c r="D64" s="7"/>
      <c r="E64" s="7"/>
      <c r="F64" s="7"/>
      <c r="G64" s="7"/>
      <c r="H64" s="7"/>
      <c r="I64" s="7"/>
      <c r="J64" s="7"/>
      <c r="K64" s="7"/>
      <c r="L64" s="7"/>
      <c r="M64" s="7"/>
      <c r="N64" s="7"/>
      <c r="O64" s="7"/>
      <c r="P64" s="7"/>
    </row>
    <row r="65" ht="13.55" customHeight="1">
      <c r="A65" s="7"/>
      <c r="B65" s="7"/>
      <c r="C65" s="7"/>
      <c r="D65" s="7"/>
      <c r="E65" s="7"/>
      <c r="F65" s="7"/>
      <c r="G65" s="7"/>
      <c r="H65" s="7"/>
      <c r="I65" s="7"/>
      <c r="J65" s="7"/>
      <c r="K65" s="7"/>
      <c r="L65" s="7"/>
      <c r="M65" s="7"/>
      <c r="N65" s="7"/>
      <c r="O65" s="7"/>
      <c r="P65" s="7"/>
    </row>
    <row r="66" ht="13.55" customHeight="1">
      <c r="A66" s="7"/>
      <c r="B66" s="7"/>
      <c r="C66" s="7"/>
      <c r="D66" s="7"/>
      <c r="E66" s="7"/>
      <c r="F66" s="7"/>
      <c r="G66" s="7"/>
      <c r="H66" s="7"/>
      <c r="I66" s="7"/>
      <c r="J66" s="7"/>
      <c r="K66" s="7"/>
      <c r="L66" s="7"/>
      <c r="M66" s="7"/>
      <c r="N66" s="7"/>
      <c r="O66" s="7"/>
      <c r="P66" s="7"/>
    </row>
    <row r="67" ht="13.55" customHeight="1">
      <c r="A67" s="7"/>
      <c r="B67" s="7"/>
      <c r="C67" s="7"/>
      <c r="D67" s="7"/>
      <c r="E67" s="7"/>
      <c r="F67" s="7"/>
      <c r="G67" s="7"/>
      <c r="H67" s="7"/>
      <c r="I67" s="7"/>
      <c r="J67" s="7"/>
      <c r="K67" s="7"/>
      <c r="L67" s="7"/>
      <c r="M67" s="7"/>
      <c r="N67" s="7"/>
      <c r="O67" s="7"/>
      <c r="P67" s="7"/>
    </row>
    <row r="68" ht="13.55" customHeight="1">
      <c r="A68" s="7"/>
      <c r="B68" s="7"/>
      <c r="C68" s="7"/>
      <c r="D68" s="7"/>
      <c r="E68" s="7"/>
      <c r="F68" s="7"/>
      <c r="G68" s="7"/>
      <c r="H68" s="7"/>
      <c r="I68" s="7"/>
      <c r="J68" s="7"/>
      <c r="K68" s="7"/>
      <c r="L68" s="7"/>
      <c r="M68" s="7"/>
      <c r="N68" s="7"/>
      <c r="O68" s="7"/>
      <c r="P68" s="7"/>
    </row>
    <row r="69" ht="13.55" customHeight="1">
      <c r="A69" s="7"/>
      <c r="B69" s="7"/>
      <c r="C69" s="7"/>
      <c r="D69" s="7"/>
      <c r="E69" s="7"/>
      <c r="F69" s="7"/>
      <c r="G69" s="7"/>
      <c r="H69" s="7"/>
      <c r="I69" s="7"/>
      <c r="J69" s="7"/>
      <c r="K69" s="7"/>
      <c r="L69" s="7"/>
      <c r="M69" s="7"/>
      <c r="N69" s="7"/>
      <c r="O69" s="7"/>
      <c r="P69" s="7"/>
    </row>
    <row r="70" ht="13.55" customHeight="1">
      <c r="A70" s="7"/>
      <c r="B70" s="7"/>
      <c r="C70" s="7"/>
      <c r="D70" s="7"/>
      <c r="E70" s="7"/>
      <c r="F70" s="7"/>
      <c r="G70" s="7"/>
      <c r="H70" s="7"/>
      <c r="I70" s="7"/>
      <c r="J70" s="7"/>
      <c r="K70" s="7"/>
      <c r="L70" s="7"/>
      <c r="M70" s="7"/>
      <c r="N70" s="7"/>
      <c r="O70" s="7"/>
      <c r="P70" s="7"/>
    </row>
    <row r="71" ht="13.55" customHeight="1">
      <c r="A71" s="7"/>
      <c r="B71" s="7"/>
      <c r="C71" s="7"/>
      <c r="D71" s="7"/>
      <c r="E71" s="7"/>
      <c r="F71" s="7"/>
      <c r="G71" s="7"/>
      <c r="H71" s="7"/>
      <c r="I71" s="7"/>
      <c r="J71" s="7"/>
      <c r="K71" s="7"/>
      <c r="L71" s="7"/>
      <c r="M71" s="7"/>
      <c r="N71" s="7"/>
      <c r="O71" s="7"/>
      <c r="P71" s="7"/>
    </row>
    <row r="72" ht="13.55" customHeight="1">
      <c r="A72" s="7"/>
      <c r="B72" s="7"/>
      <c r="C72" s="7"/>
      <c r="D72" s="7"/>
      <c r="E72" s="7"/>
      <c r="F72" s="7"/>
      <c r="G72" s="7"/>
      <c r="H72" s="7"/>
      <c r="I72" s="7"/>
      <c r="J72" s="7"/>
      <c r="K72" s="7"/>
      <c r="L72" s="7"/>
      <c r="M72" s="7"/>
      <c r="N72" s="7"/>
      <c r="O72" s="7"/>
      <c r="P72" s="7"/>
    </row>
    <row r="73" ht="13.55" customHeight="1">
      <c r="A73" s="7"/>
      <c r="B73" s="7"/>
      <c r="C73" s="7"/>
      <c r="D73" s="7"/>
      <c r="E73" s="7"/>
      <c r="F73" s="7"/>
      <c r="G73" s="7"/>
      <c r="H73" s="7"/>
      <c r="I73" s="7"/>
      <c r="J73" s="7"/>
      <c r="K73" s="7"/>
      <c r="L73" s="7"/>
      <c r="M73" s="7"/>
      <c r="N73" s="7"/>
      <c r="O73" s="7"/>
      <c r="P73" s="7"/>
    </row>
  </sheetData>
  <mergeCells count="7">
    <mergeCell ref="A44:O45"/>
    <mergeCell ref="H3:J3"/>
    <mergeCell ref="G1:I1"/>
    <mergeCell ref="G2:I2"/>
    <mergeCell ref="A3:F3"/>
    <mergeCell ref="A43:O43"/>
    <mergeCell ref="O4:O5"/>
  </mergeCells>
  <dataValidations count="2">
    <dataValidation type="list" allowBlank="1" showInputMessage="1" showErrorMessage="1" sqref="C7:C15 C18:C19">
      <formula1>"FTF,HF,SO,AO,HO"</formula1>
    </dataValidation>
    <dataValidation type="list" allowBlank="1" showInputMessage="1" showErrorMessage="1" sqref="D7">
      <formula1>"Early 08-10/06,Late Start  10/09"</formula1>
    </dataValidation>
  </dataValidations>
  <pageMargins left="0.2" right="0.2" top="0.4" bottom="0.5" header="0.3" footer="0.32"/>
  <pageSetup firstPageNumber="1" fitToHeight="1" fitToWidth="1" scale="100" useFirstPageNumber="0" orientation="landscape" pageOrder="downThenOver"/>
  <headerFooter>
    <oddFooter>&amp;C&amp;"Calibri,Bold"&amp;16&amp;K000000Spring 25&amp;R&amp;"Calibri,Regular"&amp;11&amp;K000000&amp;9&amp;P of &amp;N</oddFooter>
  </headerFooter>
</worksheet>
</file>

<file path=xl/worksheets/sheet5.xml><?xml version="1.0" encoding="utf-8"?>
<worksheet xmlns:r="http://schemas.openxmlformats.org/officeDocument/2006/relationships" xmlns="http://schemas.openxmlformats.org/spreadsheetml/2006/main">
  <sheetPr>
    <pageSetUpPr fitToPage="1"/>
  </sheetPr>
  <dimension ref="A1:N21"/>
  <sheetViews>
    <sheetView workbookViewId="0" showGridLines="0" defaultGridColor="1"/>
  </sheetViews>
  <sheetFormatPr defaultColWidth="9.16667" defaultRowHeight="14.25" customHeight="1" outlineLevelRow="0" outlineLevelCol="0"/>
  <cols>
    <col min="1" max="1" width="9.85156" style="116" customWidth="1"/>
    <col min="2" max="2" width="9.17188" style="116" customWidth="1"/>
    <col min="3" max="3" width="19.5" style="116" customWidth="1"/>
    <col min="4" max="4" width="22" style="116" customWidth="1"/>
    <col min="5" max="5" width="12.6719" style="116" customWidth="1"/>
    <col min="6" max="6" width="11.6719" style="116" customWidth="1"/>
    <col min="7" max="8" width="11.1719" style="116" customWidth="1"/>
    <col min="9" max="9" width="12.6719" style="116" customWidth="1"/>
    <col min="10" max="10" width="13.1719" style="116" customWidth="1"/>
    <col min="11" max="11" width="12.6719" style="116" customWidth="1"/>
    <col min="12" max="14" width="9.17188" style="116" customWidth="1"/>
    <col min="15" max="16384" width="9.17188" style="116" customWidth="1"/>
  </cols>
  <sheetData>
    <row r="1" ht="13.55" customHeight="1">
      <c r="A1" s="117"/>
      <c r="B1" t="s" s="9">
        <v>7</v>
      </c>
      <c r="C1" t="s" s="9">
        <v>8</v>
      </c>
      <c r="D1" t="s" s="9">
        <v>78</v>
      </c>
      <c r="E1" t="s" s="9">
        <v>79</v>
      </c>
      <c r="F1" t="s" s="9">
        <v>11</v>
      </c>
      <c r="G1" t="s" s="9">
        <v>12</v>
      </c>
      <c r="H1" t="s" s="9">
        <v>13</v>
      </c>
      <c r="I1" s="70"/>
      <c r="J1" s="7"/>
      <c r="K1" s="7"/>
      <c r="L1" s="7"/>
      <c r="M1" s="7"/>
      <c r="N1" s="7"/>
    </row>
    <row r="2" ht="13.55" customHeight="1">
      <c r="A2" t="s" s="118">
        <v>80</v>
      </c>
      <c r="B2" t="s" s="119">
        <v>81</v>
      </c>
      <c r="C2" t="s" s="16">
        <v>16</v>
      </c>
      <c r="D2" s="120">
        <v>21.85</v>
      </c>
      <c r="E2" s="121">
        <f>SUM('Summer 24'!M2,'Fall 24'!K2,'Spring 25'!K2)</f>
        <v>21.8333333333333</v>
      </c>
      <c r="F2" s="121">
        <f>'Summer 24'!M2+'Fall 24'!K2+'Spring 25'!K2</f>
        <v>21.8333333333333</v>
      </c>
      <c r="G2" s="121">
        <f>SUM('Summer 24'!O2,'Fall 24'!M2,'Spring 25'!M2)</f>
        <v>321.6</v>
      </c>
      <c r="H2" s="122">
        <f>F2/E2</f>
        <v>1</v>
      </c>
      <c r="I2" s="70"/>
      <c r="J2" s="7"/>
      <c r="K2" s="7"/>
      <c r="L2" s="7"/>
      <c r="M2" s="7"/>
      <c r="N2" s="7"/>
    </row>
    <row r="3" ht="13.55" customHeight="1">
      <c r="A3" s="123"/>
      <c r="B3" s="35"/>
      <c r="C3" s="35"/>
      <c r="D3" t="s" s="124">
        <v>82</v>
      </c>
      <c r="E3" s="35"/>
      <c r="F3" s="35"/>
      <c r="G3" s="35"/>
      <c r="H3" t="s" s="27">
        <v>18</v>
      </c>
      <c r="I3" s="7"/>
      <c r="J3" s="7"/>
      <c r="K3" s="7"/>
      <c r="L3" s="7"/>
      <c r="M3" s="7"/>
      <c r="N3" s="7"/>
    </row>
    <row r="4" ht="13.55" customHeight="1">
      <c r="A4" s="7"/>
      <c r="B4" s="7"/>
      <c r="C4" s="125"/>
      <c r="D4" s="126"/>
      <c r="E4" s="127"/>
      <c r="F4" s="7"/>
      <c r="G4" s="7"/>
      <c r="H4" s="7"/>
      <c r="I4" s="7"/>
      <c r="J4" s="7"/>
      <c r="K4" s="7"/>
      <c r="L4" s="7"/>
      <c r="M4" s="7"/>
      <c r="N4" s="7"/>
    </row>
    <row r="5" ht="13.55" customHeight="1">
      <c r="A5" s="7"/>
      <c r="B5" s="7"/>
      <c r="C5" s="7"/>
      <c r="D5" s="128"/>
      <c r="E5" s="129"/>
      <c r="F5" s="129"/>
      <c r="G5" s="7"/>
      <c r="H5" s="7"/>
      <c r="I5" s="7"/>
      <c r="J5" s="7"/>
      <c r="K5" s="7"/>
      <c r="L5" s="7"/>
      <c r="M5" s="7"/>
      <c r="N5" s="7"/>
    </row>
    <row r="6" ht="14.65" customHeight="1">
      <c r="A6" s="130"/>
      <c r="B6" s="130"/>
      <c r="C6" s="7"/>
      <c r="D6" s="131"/>
      <c r="E6" t="s" s="132">
        <v>83</v>
      </c>
      <c r="F6" t="s" s="132">
        <v>84</v>
      </c>
      <c r="G6" s="133"/>
      <c r="H6" s="130"/>
      <c r="I6" s="7"/>
      <c r="J6" s="7"/>
      <c r="K6" s="130"/>
      <c r="L6" s="130"/>
      <c r="M6" s="130"/>
      <c r="N6" s="130"/>
    </row>
    <row r="7" ht="14.05" customHeight="1">
      <c r="A7" s="7"/>
      <c r="B7" s="7"/>
      <c r="C7" s="7"/>
      <c r="D7" t="s" s="134">
        <v>85</v>
      </c>
      <c r="E7" s="135">
        <v>2.95</v>
      </c>
      <c r="F7" s="135">
        <v>9</v>
      </c>
      <c r="G7" s="7"/>
      <c r="H7" s="7"/>
      <c r="I7" s="7"/>
      <c r="J7" s="7"/>
      <c r="K7" s="7"/>
      <c r="L7" s="7"/>
      <c r="M7" s="7"/>
      <c r="N7" s="7"/>
    </row>
    <row r="8" ht="13.55" customHeight="1">
      <c r="A8" s="7"/>
      <c r="B8" s="7"/>
      <c r="C8" s="7"/>
      <c r="D8" t="s" s="134">
        <v>38</v>
      </c>
      <c r="E8" s="136">
        <v>36.8</v>
      </c>
      <c r="F8" s="136">
        <v>119.8</v>
      </c>
      <c r="G8" s="7"/>
      <c r="H8" s="7"/>
      <c r="I8" s="7"/>
      <c r="J8" s="7"/>
      <c r="K8" s="7"/>
      <c r="L8" s="7"/>
      <c r="M8" s="7"/>
      <c r="N8" s="7"/>
    </row>
    <row r="9" ht="13.55" customHeight="1">
      <c r="A9" s="7"/>
      <c r="B9" s="7"/>
      <c r="C9" s="7"/>
      <c r="D9" t="s" s="134">
        <v>86</v>
      </c>
      <c r="E9" s="136">
        <v>391.86</v>
      </c>
      <c r="F9" s="136">
        <v>407</v>
      </c>
      <c r="G9" s="7"/>
      <c r="H9" s="7"/>
      <c r="I9" s="7"/>
      <c r="J9" s="7"/>
      <c r="K9" s="7"/>
      <c r="L9" s="7"/>
      <c r="M9" s="7"/>
      <c r="N9" s="7"/>
    </row>
    <row r="10" ht="13.55" customHeight="1">
      <c r="A10" s="7"/>
      <c r="B10" s="7"/>
      <c r="C10" s="7"/>
      <c r="D10" s="7"/>
      <c r="E10" s="129"/>
      <c r="F10" s="129"/>
      <c r="G10" s="129"/>
      <c r="H10" s="7"/>
      <c r="I10" s="7"/>
      <c r="J10" s="7"/>
      <c r="K10" s="7"/>
      <c r="L10" s="7"/>
      <c r="M10" s="7"/>
      <c r="N10" s="7"/>
    </row>
    <row r="11" ht="13.55" customHeight="1">
      <c r="A11" s="7"/>
      <c r="B11" s="7"/>
      <c r="C11" s="7"/>
      <c r="D11" s="125"/>
      <c r="E11" t="s" s="137">
        <v>87</v>
      </c>
      <c r="F11" s="138"/>
      <c r="G11" s="138"/>
      <c r="H11" s="127"/>
      <c r="I11" s="7"/>
      <c r="J11" s="7"/>
      <c r="K11" s="7"/>
      <c r="L11" s="7"/>
      <c r="M11" s="7"/>
      <c r="N11" s="7"/>
    </row>
    <row r="12" ht="14.65" customHeight="1">
      <c r="A12" s="7"/>
      <c r="B12" s="7"/>
      <c r="C12" s="7"/>
      <c r="D12" s="125"/>
      <c r="E12" t="s" s="139">
        <v>85</v>
      </c>
      <c r="F12" t="s" s="139">
        <v>86</v>
      </c>
      <c r="G12" t="s" s="139">
        <v>38</v>
      </c>
      <c r="H12" s="127"/>
      <c r="I12" s="7"/>
      <c r="J12" s="7"/>
      <c r="K12" s="7"/>
      <c r="L12" s="7"/>
      <c r="M12" s="7"/>
      <c r="N12" s="7"/>
    </row>
    <row r="13" ht="14.05" customHeight="1">
      <c r="A13" s="7"/>
      <c r="B13" s="7"/>
      <c r="C13" s="7"/>
      <c r="D13" s="7"/>
      <c r="E13" s="135"/>
      <c r="F13" s="135"/>
      <c r="G13" s="135"/>
      <c r="H13" s="7"/>
      <c r="I13" s="7"/>
      <c r="J13" s="7"/>
      <c r="K13" s="7"/>
      <c r="L13" s="7"/>
      <c r="M13" s="7"/>
      <c r="N13" s="7"/>
    </row>
    <row r="14" ht="13.55" customHeight="1">
      <c r="A14" s="7"/>
      <c r="B14" s="7"/>
      <c r="C14" s="7"/>
      <c r="D14" s="7"/>
      <c r="E14" s="7"/>
      <c r="F14" s="7"/>
      <c r="G14" s="7"/>
      <c r="H14" s="7"/>
      <c r="I14" s="7"/>
      <c r="J14" s="7"/>
      <c r="K14" s="7"/>
      <c r="L14" s="7"/>
      <c r="M14" s="7"/>
      <c r="N14" s="7"/>
    </row>
    <row r="15" ht="13.55" customHeight="1">
      <c r="A15" s="7"/>
      <c r="B15" s="7"/>
      <c r="C15" s="7"/>
      <c r="D15" s="7"/>
      <c r="E15" s="129"/>
      <c r="F15" s="129"/>
      <c r="G15" s="129"/>
      <c r="H15" s="7"/>
      <c r="I15" s="7"/>
      <c r="J15" s="7"/>
      <c r="K15" s="7"/>
      <c r="L15" s="7"/>
      <c r="M15" s="7"/>
      <c r="N15" s="7"/>
    </row>
    <row r="16" ht="13.55" customHeight="1">
      <c r="A16" s="7"/>
      <c r="B16" s="7"/>
      <c r="C16" s="7"/>
      <c r="D16" s="125"/>
      <c r="E16" t="s" s="137">
        <v>88</v>
      </c>
      <c r="F16" s="138"/>
      <c r="G16" s="138"/>
      <c r="H16" s="127"/>
      <c r="I16" s="7"/>
      <c r="J16" s="7"/>
      <c r="K16" s="7"/>
      <c r="L16" s="7"/>
      <c r="M16" s="7"/>
      <c r="N16" s="7"/>
    </row>
    <row r="17" ht="14.65" customHeight="1">
      <c r="A17" s="7"/>
      <c r="B17" s="7"/>
      <c r="C17" s="7"/>
      <c r="D17" s="125"/>
      <c r="E17" t="s" s="139">
        <v>85</v>
      </c>
      <c r="F17" t="s" s="139">
        <v>86</v>
      </c>
      <c r="G17" t="s" s="139">
        <v>38</v>
      </c>
      <c r="H17" s="127"/>
      <c r="I17" s="7"/>
      <c r="J17" s="7"/>
      <c r="K17" s="7"/>
      <c r="L17" s="7"/>
      <c r="M17" s="7"/>
      <c r="N17" s="7"/>
    </row>
    <row r="18" ht="14.05" customHeight="1">
      <c r="A18" s="7"/>
      <c r="B18" s="7"/>
      <c r="C18" s="7"/>
      <c r="D18" t="s" s="134">
        <v>89</v>
      </c>
      <c r="E18" s="135">
        <v>19.85</v>
      </c>
      <c r="F18" s="135">
        <v>419.75</v>
      </c>
      <c r="G18" s="135">
        <v>43.49</v>
      </c>
      <c r="H18" s="7"/>
      <c r="I18" s="7"/>
      <c r="J18" s="7"/>
      <c r="K18" s="7"/>
      <c r="L18" s="7"/>
      <c r="M18" s="7"/>
      <c r="N18" s="7"/>
    </row>
    <row r="19" ht="13.55" customHeight="1">
      <c r="A19" s="7"/>
      <c r="B19" s="7"/>
      <c r="C19" s="7"/>
      <c r="D19" t="s" s="134">
        <v>90</v>
      </c>
      <c r="E19" s="136">
        <v>20</v>
      </c>
      <c r="F19" s="136">
        <v>415.3</v>
      </c>
      <c r="G19" s="136">
        <v>270.82</v>
      </c>
      <c r="H19" s="7"/>
      <c r="I19" s="7"/>
      <c r="J19" s="7"/>
      <c r="K19" s="7"/>
      <c r="L19" s="7"/>
      <c r="M19" s="7"/>
      <c r="N19" s="7"/>
    </row>
    <row r="20" ht="13.55" customHeight="1">
      <c r="A20" s="7"/>
      <c r="B20" s="7"/>
      <c r="C20" s="7"/>
      <c r="D20" t="s" s="134">
        <v>91</v>
      </c>
      <c r="E20" s="136">
        <v>19.67</v>
      </c>
      <c r="F20" s="136">
        <v>312.14</v>
      </c>
      <c r="G20" s="136">
        <v>200.48</v>
      </c>
      <c r="H20" s="7"/>
      <c r="I20" s="7"/>
      <c r="J20" s="7"/>
      <c r="K20" s="7"/>
      <c r="L20" s="7"/>
      <c r="M20" s="7"/>
      <c r="N20" s="7"/>
    </row>
    <row r="21" ht="13.55" customHeight="1">
      <c r="A21" s="7"/>
      <c r="B21" s="7"/>
      <c r="C21" s="7"/>
      <c r="D21" t="s" s="134">
        <v>92</v>
      </c>
      <c r="E21" s="136">
        <v>18.58</v>
      </c>
      <c r="F21" s="136">
        <v>360.97</v>
      </c>
      <c r="G21" s="136">
        <v>219.76</v>
      </c>
      <c r="H21" s="7"/>
      <c r="I21" s="7"/>
      <c r="J21" s="7"/>
      <c r="K21" s="7"/>
      <c r="L21" s="7"/>
      <c r="M21" s="7"/>
      <c r="N21" s="7"/>
    </row>
  </sheetData>
  <mergeCells count="2">
    <mergeCell ref="E11:G11"/>
    <mergeCell ref="E16:G16"/>
  </mergeCells>
  <pageMargins left="0.2" right="0.2" top="0.4" bottom="0.5" header="0.3" footer="0.32"/>
  <pageSetup firstPageNumber="1" fitToHeight="1" fitToWidth="1" scale="100" useFirstPageNumber="0" orientation="landscape" pageOrder="downThenOver"/>
  <headerFooter>
    <oddFooter>&amp;C&amp;"Calibri,Bold"&amp;16&amp;K0000002024-25 Summary&amp;R&amp;"Calibri,Regular"&amp;11&amp;K000000&amp;9&amp;P of &amp;N</oddFooter>
  </headerFooter>
</worksheet>
</file>

<file path=xl/worksheets/sheet6.xml><?xml version="1.0" encoding="utf-8"?>
<worksheet xmlns:r="http://schemas.openxmlformats.org/officeDocument/2006/relationships" xmlns="http://schemas.openxmlformats.org/spreadsheetml/2006/main">
  <sheetPr>
    <pageSetUpPr fitToPage="1"/>
  </sheetPr>
  <dimension ref="A1:P28"/>
  <sheetViews>
    <sheetView workbookViewId="0" showGridLines="0" defaultGridColor="1"/>
  </sheetViews>
  <sheetFormatPr defaultColWidth="9.16667" defaultRowHeight="14.25" customHeight="1" outlineLevelRow="0" outlineLevelCol="0"/>
  <cols>
    <col min="1" max="1" width="12.6719" style="140" customWidth="1"/>
    <col min="2" max="2" width="10.1719" style="140" customWidth="1"/>
    <col min="3" max="3" width="17.8516" style="140" customWidth="1"/>
    <col min="4" max="4" width="12.5" style="140" customWidth="1"/>
    <col min="5" max="5" width="12.6719" style="140" customWidth="1"/>
    <col min="6" max="6" width="9.85156" style="140" customWidth="1"/>
    <col min="7" max="7" width="11.8516" style="140" customWidth="1"/>
    <col min="8" max="8" width="9.85156" style="140" customWidth="1"/>
    <col min="9" max="9" width="7.67188" style="140" customWidth="1"/>
    <col min="10" max="10" width="8.17188" style="140" customWidth="1"/>
    <col min="11" max="11" width="20.3516" style="140" customWidth="1"/>
    <col min="12" max="12" width="15.6719" style="140" customWidth="1"/>
    <col min="13" max="13" width="8.35156" style="140" customWidth="1"/>
    <col min="14" max="14" width="9.17188" style="140" customWidth="1"/>
    <col min="15" max="15" width="15.5" style="140" customWidth="1"/>
    <col min="16" max="16" width="40" style="140" customWidth="1"/>
    <col min="17" max="16384" width="9.17188" style="140" customWidth="1"/>
  </cols>
  <sheetData>
    <row r="1" ht="14.25" customHeight="1">
      <c r="A1" s="7"/>
      <c r="B1" s="7"/>
      <c r="C1" s="7"/>
      <c r="D1" s="7"/>
      <c r="E1" s="7"/>
      <c r="F1" s="8"/>
      <c r="G1" t="s" s="9">
        <v>7</v>
      </c>
      <c r="H1" t="s" s="10">
        <v>8</v>
      </c>
      <c r="I1" s="11"/>
      <c r="J1" s="12"/>
      <c r="K1" t="s" s="13">
        <v>52</v>
      </c>
      <c r="L1" t="s" s="13">
        <v>94</v>
      </c>
      <c r="M1" t="s" s="13">
        <v>11</v>
      </c>
      <c r="N1" t="s" s="13">
        <v>12</v>
      </c>
      <c r="O1" t="s" s="13">
        <v>13</v>
      </c>
      <c r="P1" s="70"/>
    </row>
    <row r="2" ht="14.25" customHeight="1">
      <c r="A2" s="7"/>
      <c r="B2" s="7"/>
      <c r="C2" s="7"/>
      <c r="D2" s="7"/>
      <c r="E2" s="7"/>
      <c r="F2" s="8"/>
      <c r="G2" t="s" s="141">
        <v>81</v>
      </c>
      <c r="H2" t="s" s="142">
        <f>'2024-25 Summary'!C2</f>
        <v>95</v>
      </c>
      <c r="I2" s="143"/>
      <c r="J2" s="143"/>
      <c r="K2" s="20">
        <f>'2024-25 Summary'!D2</f>
        <v>21.85</v>
      </c>
      <c r="L2" s="21">
        <f>SUM(L7:L15)</f>
        <v>0.7253333333333331</v>
      </c>
      <c r="M2" s="21">
        <f>SUM(M7:M15)</f>
        <v>270</v>
      </c>
      <c r="N2" s="21">
        <f>SUM(N7:N15)</f>
        <v>9</v>
      </c>
      <c r="O2" s="72">
        <f>M2/L2</f>
        <v>372.242647058824</v>
      </c>
      <c r="P2" s="70"/>
    </row>
    <row r="3" ht="19.5" customHeight="1">
      <c r="A3" s="144"/>
      <c r="B3" s="144"/>
      <c r="C3" s="144"/>
      <c r="D3" s="144"/>
      <c r="E3" s="144"/>
      <c r="F3" s="144"/>
      <c r="G3" s="145"/>
      <c r="H3" s="35"/>
      <c r="I3" t="s" s="28">
        <v>18</v>
      </c>
      <c r="J3" s="26"/>
      <c r="K3" s="29"/>
      <c r="L3" s="21">
        <f>'2024-25 Summary'!D2-L2-'Fall 24'!K2-'Spring 25'!K2-'Summer 24'!M2</f>
        <v>-0.708666666666663</v>
      </c>
      <c r="M3" s="30"/>
      <c r="N3" s="31"/>
      <c r="O3" s="31"/>
      <c r="P3" s="7"/>
    </row>
    <row r="4" ht="19.5" customHeight="1">
      <c r="A4" t="s" s="146">
        <v>20</v>
      </c>
      <c r="B4" s="147"/>
      <c r="C4" s="147"/>
      <c r="D4" s="147"/>
      <c r="E4" s="147"/>
      <c r="F4" s="147"/>
      <c r="G4" s="147"/>
      <c r="H4" s="34"/>
      <c r="I4" s="35"/>
      <c r="J4" s="36"/>
      <c r="K4" s="37"/>
      <c r="L4" t="s" s="27">
        <v>96</v>
      </c>
      <c r="M4" s="7"/>
      <c r="N4" s="38"/>
      <c r="O4" s="38"/>
      <c r="P4" s="7"/>
    </row>
    <row r="5" ht="16.5" customHeight="1">
      <c r="A5" s="25"/>
      <c r="B5" s="25"/>
      <c r="C5" s="25"/>
      <c r="D5" s="25"/>
      <c r="E5" s="25"/>
      <c r="F5" s="25"/>
      <c r="G5" s="25"/>
      <c r="H5" s="25"/>
      <c r="I5" s="25"/>
      <c r="J5" s="25"/>
      <c r="K5" s="25"/>
      <c r="L5" s="25"/>
      <c r="M5" s="40"/>
      <c r="N5" s="25"/>
      <c r="O5" s="80"/>
      <c r="P5" s="25"/>
    </row>
    <row r="6" ht="80.45" customHeight="1">
      <c r="A6" t="s" s="9">
        <v>6</v>
      </c>
      <c r="B6" t="s" s="9">
        <v>8</v>
      </c>
      <c r="C6" t="s" s="42">
        <v>97</v>
      </c>
      <c r="D6" t="s" s="42">
        <v>56</v>
      </c>
      <c r="E6" t="s" s="42">
        <v>28</v>
      </c>
      <c r="F6" t="s" s="42">
        <v>29</v>
      </c>
      <c r="G6" t="s" s="42">
        <v>31</v>
      </c>
      <c r="H6" t="s" s="42">
        <v>98</v>
      </c>
      <c r="I6" t="s" s="42">
        <v>33</v>
      </c>
      <c r="J6" t="s" s="42">
        <v>59</v>
      </c>
      <c r="K6" t="s" s="148">
        <v>35</v>
      </c>
      <c r="L6" t="s" s="42">
        <v>36</v>
      </c>
      <c r="M6" t="s" s="9">
        <v>37</v>
      </c>
      <c r="N6" t="s" s="9">
        <v>38</v>
      </c>
      <c r="O6" t="s" s="9">
        <v>13</v>
      </c>
      <c r="P6" t="s" s="149">
        <v>39</v>
      </c>
    </row>
    <row r="7" ht="15.75" customHeight="1">
      <c r="A7" t="s" s="83">
        <v>99</v>
      </c>
      <c r="B7" t="s" s="44">
        <v>40</v>
      </c>
      <c r="C7" t="s" s="44">
        <v>60</v>
      </c>
      <c r="D7" t="s" s="44">
        <v>42</v>
      </c>
      <c r="E7" s="45"/>
      <c r="F7" s="45"/>
      <c r="G7" s="46">
        <v>22</v>
      </c>
      <c r="H7" s="46">
        <v>1</v>
      </c>
      <c r="I7" s="51">
        <f>H7*G7</f>
        <v>22</v>
      </c>
      <c r="J7" s="48">
        <v>9</v>
      </c>
      <c r="K7" s="150">
        <v>8.25</v>
      </c>
      <c r="L7" s="151">
        <f>K7*H7/15</f>
        <v>0.55</v>
      </c>
      <c r="M7" s="152">
        <f>I7*J7</f>
        <v>198</v>
      </c>
      <c r="N7" s="153">
        <f>M7/30</f>
        <v>6.6</v>
      </c>
      <c r="O7" s="151">
        <f>M7/L7</f>
        <v>360</v>
      </c>
      <c r="P7" s="53"/>
    </row>
    <row r="8" ht="15.75" customHeight="1">
      <c r="A8" t="s" s="83">
        <v>99</v>
      </c>
      <c r="B8" t="s" s="44">
        <v>75</v>
      </c>
      <c r="C8" t="s" s="44">
        <v>76</v>
      </c>
      <c r="D8" t="s" s="44">
        <v>42</v>
      </c>
      <c r="E8" s="45"/>
      <c r="F8" s="45"/>
      <c r="G8" s="46">
        <v>24</v>
      </c>
      <c r="H8" s="46">
        <v>1</v>
      </c>
      <c r="I8" s="51">
        <f>H8*G8</f>
        <v>24</v>
      </c>
      <c r="J8" s="48">
        <v>3</v>
      </c>
      <c r="K8" s="48">
        <v>2.63</v>
      </c>
      <c r="L8" s="151">
        <f>K8*H8/15</f>
        <v>0.175333333333333</v>
      </c>
      <c r="M8" s="152">
        <f>I8*J8</f>
        <v>72</v>
      </c>
      <c r="N8" s="153">
        <f>M8/30</f>
        <v>2.4</v>
      </c>
      <c r="O8" s="151">
        <f>M8/L8</f>
        <v>410.6463878327</v>
      </c>
      <c r="P8" s="53"/>
    </row>
    <row r="9" ht="15.75" customHeight="1">
      <c r="A9" s="54"/>
      <c r="B9" s="54"/>
      <c r="C9" s="154"/>
      <c r="D9" s="154"/>
      <c r="E9" s="154"/>
      <c r="F9" s="154"/>
      <c r="G9" s="155"/>
      <c r="H9" s="154"/>
      <c r="I9" s="51">
        <f>H9*G9</f>
        <v>0</v>
      </c>
      <c r="J9" s="156"/>
      <c r="K9" s="157"/>
      <c r="L9" s="151">
        <f>K9*H9/15</f>
        <v>0</v>
      </c>
      <c r="M9" s="152">
        <f>I9*J9</f>
        <v>0</v>
      </c>
      <c r="N9" s="153">
        <f>M9/30</f>
        <v>0</v>
      </c>
      <c r="O9" s="151">
        <f>M9/L9</f>
      </c>
      <c r="P9" s="53"/>
    </row>
    <row r="10" ht="15.75" customHeight="1">
      <c r="A10" s="54"/>
      <c r="B10" s="54"/>
      <c r="C10" s="154"/>
      <c r="D10" s="154"/>
      <c r="E10" s="154"/>
      <c r="F10" s="154"/>
      <c r="G10" s="155"/>
      <c r="H10" s="154"/>
      <c r="I10" s="51">
        <f>H10*G10</f>
        <v>0</v>
      </c>
      <c r="J10" s="156"/>
      <c r="K10" s="157"/>
      <c r="L10" s="151">
        <f>K10*H10/15</f>
        <v>0</v>
      </c>
      <c r="M10" s="152">
        <f>I10*J10</f>
        <v>0</v>
      </c>
      <c r="N10" s="153">
        <f>M10/30</f>
        <v>0</v>
      </c>
      <c r="O10" s="151">
        <f>M10/L10</f>
      </c>
      <c r="P10" s="53"/>
    </row>
    <row r="11" ht="15.75" customHeight="1">
      <c r="A11" s="54"/>
      <c r="B11" s="54"/>
      <c r="C11" s="54"/>
      <c r="D11" s="54"/>
      <c r="E11" s="54"/>
      <c r="F11" s="154"/>
      <c r="G11" s="155"/>
      <c r="H11" s="154"/>
      <c r="I11" s="51">
        <f>G11*H11</f>
        <v>0</v>
      </c>
      <c r="J11" s="156"/>
      <c r="K11" s="157"/>
      <c r="L11" s="151">
        <f>K11*H11/15</f>
        <v>0</v>
      </c>
      <c r="M11" s="152">
        <f>(I11*J11)</f>
        <v>0</v>
      </c>
      <c r="N11" s="153">
        <f>M11/30</f>
        <v>0</v>
      </c>
      <c r="O11" s="151">
        <f>M11/L11</f>
      </c>
      <c r="P11" s="53"/>
    </row>
    <row r="12" ht="15.75" customHeight="1">
      <c r="A12" s="54"/>
      <c r="B12" s="154"/>
      <c r="C12" s="154"/>
      <c r="D12" s="154"/>
      <c r="E12" s="154"/>
      <c r="F12" s="154"/>
      <c r="G12" s="154"/>
      <c r="H12" s="154"/>
      <c r="I12" s="51">
        <f>G12*H12</f>
        <v>0</v>
      </c>
      <c r="J12" s="156"/>
      <c r="K12" s="156"/>
      <c r="L12" s="151">
        <f>K12*H12/15</f>
        <v>0</v>
      </c>
      <c r="M12" s="152">
        <f>(I12*J12)</f>
        <v>0</v>
      </c>
      <c r="N12" s="153">
        <f>M12/30</f>
        <v>0</v>
      </c>
      <c r="O12" s="151">
        <f>M12/L12</f>
      </c>
      <c r="P12" s="53"/>
    </row>
    <row r="13" ht="15.75" customHeight="1">
      <c r="A13" s="54"/>
      <c r="B13" s="154"/>
      <c r="C13" s="154"/>
      <c r="D13" s="154"/>
      <c r="E13" s="154"/>
      <c r="F13" s="154"/>
      <c r="G13" s="154"/>
      <c r="H13" s="154"/>
      <c r="I13" s="152">
        <f>G13*H13</f>
        <v>0</v>
      </c>
      <c r="J13" s="156"/>
      <c r="K13" s="156"/>
      <c r="L13" s="151">
        <f>K13*H13/15</f>
        <v>0</v>
      </c>
      <c r="M13" s="152">
        <f>(I13*J13)</f>
        <v>0</v>
      </c>
      <c r="N13" s="153">
        <f>M13/30</f>
        <v>0</v>
      </c>
      <c r="O13" s="151">
        <f>M13/L13</f>
      </c>
      <c r="P13" s="53"/>
    </row>
    <row r="14" ht="15.75" customHeight="1">
      <c r="A14" s="54"/>
      <c r="B14" s="154"/>
      <c r="C14" s="154"/>
      <c r="D14" s="154"/>
      <c r="E14" s="154"/>
      <c r="F14" s="154"/>
      <c r="G14" s="154"/>
      <c r="H14" s="154"/>
      <c r="I14" s="152">
        <f>G14*H14</f>
        <v>0</v>
      </c>
      <c r="J14" s="156"/>
      <c r="K14" s="156"/>
      <c r="L14" s="151">
        <f>K14*H14/15</f>
        <v>0</v>
      </c>
      <c r="M14" s="152">
        <f>(I14*J14)</f>
        <v>0</v>
      </c>
      <c r="N14" s="153">
        <f>M14/30</f>
        <v>0</v>
      </c>
      <c r="O14" s="151">
        <f>M14/L14</f>
      </c>
      <c r="P14" s="53"/>
    </row>
    <row r="15" ht="15.75" customHeight="1">
      <c r="A15" s="54"/>
      <c r="B15" s="158"/>
      <c r="C15" s="158"/>
      <c r="D15" s="158"/>
      <c r="E15" s="158"/>
      <c r="F15" s="158"/>
      <c r="G15" s="158"/>
      <c r="H15" s="158"/>
      <c r="I15" s="152">
        <f>G15*H15</f>
        <v>0</v>
      </c>
      <c r="J15" s="158"/>
      <c r="K15" s="158"/>
      <c r="L15" s="151">
        <f>K15*H15/15</f>
        <v>0</v>
      </c>
      <c r="M15" s="152">
        <f>(I15*J15)</f>
        <v>0</v>
      </c>
      <c r="N15" s="153">
        <f>M15/30</f>
        <v>0</v>
      </c>
      <c r="O15" s="151">
        <f>M15/L15</f>
      </c>
      <c r="P15" s="53"/>
    </row>
    <row r="16" ht="18.75" customHeight="1">
      <c r="A16" t="s" s="159">
        <v>100</v>
      </c>
      <c r="B16" s="160"/>
      <c r="C16" s="160"/>
      <c r="D16" s="160"/>
      <c r="E16" s="160"/>
      <c r="F16" s="160"/>
      <c r="G16" s="160"/>
      <c r="H16" s="160"/>
      <c r="I16" s="160"/>
      <c r="J16" s="160"/>
      <c r="K16" s="160"/>
      <c r="L16" s="160"/>
      <c r="M16" s="160"/>
      <c r="N16" s="160"/>
      <c r="O16" s="160"/>
      <c r="P16" s="161"/>
    </row>
    <row r="17" ht="14.25" customHeight="1">
      <c r="A17" s="162"/>
      <c r="B17" s="147"/>
      <c r="C17" s="147"/>
      <c r="D17" s="147"/>
      <c r="E17" s="147"/>
      <c r="F17" s="147"/>
      <c r="G17" s="147"/>
      <c r="H17" s="147"/>
      <c r="I17" s="147"/>
      <c r="J17" s="147"/>
      <c r="K17" s="147"/>
      <c r="L17" s="147"/>
      <c r="M17" s="147"/>
      <c r="N17" s="147"/>
      <c r="O17" s="147"/>
      <c r="P17" s="163"/>
    </row>
    <row r="18" ht="14.25" customHeight="1">
      <c r="A18" s="82"/>
      <c r="B18" s="130"/>
      <c r="C18" s="130"/>
      <c r="D18" s="130"/>
      <c r="E18" s="130"/>
      <c r="F18" s="130"/>
      <c r="G18" s="130"/>
      <c r="H18" s="130"/>
      <c r="I18" s="130"/>
      <c r="J18" s="130"/>
      <c r="K18" s="130"/>
      <c r="L18" s="130"/>
      <c r="M18" s="130"/>
      <c r="N18" s="130"/>
      <c r="O18" s="130"/>
      <c r="P18" s="164"/>
    </row>
    <row r="19" ht="14.25" customHeight="1">
      <c r="A19" s="82"/>
      <c r="B19" s="130"/>
      <c r="C19" s="130"/>
      <c r="D19" s="130"/>
      <c r="E19" s="130"/>
      <c r="F19" s="130"/>
      <c r="G19" s="130"/>
      <c r="H19" s="130"/>
      <c r="I19" s="130"/>
      <c r="J19" s="130"/>
      <c r="K19" s="130"/>
      <c r="L19" s="130"/>
      <c r="M19" s="130"/>
      <c r="N19" s="130"/>
      <c r="O19" s="130"/>
      <c r="P19" s="164"/>
    </row>
    <row r="20" ht="14.25" customHeight="1">
      <c r="A20" s="82"/>
      <c r="B20" s="130"/>
      <c r="C20" s="130"/>
      <c r="D20" s="130"/>
      <c r="E20" s="130"/>
      <c r="F20" s="130"/>
      <c r="G20" s="130"/>
      <c r="H20" s="130"/>
      <c r="I20" s="130"/>
      <c r="J20" s="130"/>
      <c r="K20" s="130"/>
      <c r="L20" s="130"/>
      <c r="M20" s="130"/>
      <c r="N20" s="130"/>
      <c r="O20" s="130"/>
      <c r="P20" s="164"/>
    </row>
    <row r="21" ht="14.25" customHeight="1">
      <c r="A21" s="165"/>
      <c r="B21" s="144"/>
      <c r="C21" s="144"/>
      <c r="D21" s="144"/>
      <c r="E21" s="144"/>
      <c r="F21" s="144"/>
      <c r="G21" s="144"/>
      <c r="H21" s="144"/>
      <c r="I21" s="144"/>
      <c r="J21" s="144"/>
      <c r="K21" s="144"/>
      <c r="L21" s="144"/>
      <c r="M21" s="144"/>
      <c r="N21" s="144"/>
      <c r="O21" s="144"/>
      <c r="P21" s="166"/>
    </row>
    <row r="22" ht="14.25" customHeight="1">
      <c r="A22" s="35"/>
      <c r="B22" s="62"/>
      <c r="C22" s="62"/>
      <c r="D22" s="62"/>
      <c r="E22" s="62"/>
      <c r="F22" s="62"/>
      <c r="G22" s="62"/>
      <c r="H22" s="62"/>
      <c r="I22" s="62"/>
      <c r="J22" s="62"/>
      <c r="K22" s="62"/>
      <c r="L22" s="62"/>
      <c r="M22" s="62"/>
      <c r="N22" s="62"/>
      <c r="O22" s="62"/>
      <c r="P22" s="35"/>
    </row>
    <row r="23" ht="14.25" customHeight="1">
      <c r="A23" s="7"/>
      <c r="B23" s="7"/>
      <c r="C23" s="7"/>
      <c r="D23" s="7"/>
      <c r="E23" s="7"/>
      <c r="F23" s="7"/>
      <c r="G23" s="7"/>
      <c r="H23" s="7"/>
      <c r="I23" s="7"/>
      <c r="J23" s="7"/>
      <c r="K23" s="7"/>
      <c r="L23" s="7"/>
      <c r="M23" s="7"/>
      <c r="N23" s="7"/>
      <c r="O23" s="7"/>
      <c r="P23" s="7"/>
    </row>
    <row r="24" ht="14.25" customHeight="1">
      <c r="A24" s="7"/>
      <c r="B24" s="7"/>
      <c r="C24" s="7"/>
      <c r="D24" s="7"/>
      <c r="E24" s="7"/>
      <c r="F24" s="7"/>
      <c r="G24" s="7"/>
      <c r="H24" s="7"/>
      <c r="I24" s="7"/>
      <c r="J24" s="7"/>
      <c r="K24" s="7"/>
      <c r="L24" s="7"/>
      <c r="M24" s="7"/>
      <c r="N24" s="7"/>
      <c r="O24" s="7"/>
      <c r="P24" s="7"/>
    </row>
    <row r="25" ht="14.25" customHeight="1">
      <c r="A25" s="7"/>
      <c r="B25" s="7"/>
      <c r="C25" s="7"/>
      <c r="D25" s="7"/>
      <c r="E25" s="7"/>
      <c r="F25" s="7"/>
      <c r="G25" s="7"/>
      <c r="H25" s="7"/>
      <c r="I25" s="7"/>
      <c r="J25" s="7"/>
      <c r="K25" s="7"/>
      <c r="L25" s="7"/>
      <c r="M25" s="7"/>
      <c r="N25" s="7"/>
      <c r="O25" s="7"/>
      <c r="P25" s="7"/>
    </row>
    <row r="26" ht="14.25" customHeight="1">
      <c r="A26" s="7"/>
      <c r="B26" s="7"/>
      <c r="C26" s="7"/>
      <c r="D26" s="7"/>
      <c r="E26" s="7"/>
      <c r="F26" s="7"/>
      <c r="G26" s="7"/>
      <c r="H26" s="7"/>
      <c r="I26" s="7"/>
      <c r="J26" s="7"/>
      <c r="K26" s="7"/>
      <c r="L26" s="7"/>
      <c r="M26" s="7"/>
      <c r="N26" s="7"/>
      <c r="O26" s="7"/>
      <c r="P26" s="7"/>
    </row>
    <row r="27" ht="14.25" customHeight="1">
      <c r="A27" s="7"/>
      <c r="B27" s="7"/>
      <c r="C27" s="7"/>
      <c r="D27" s="7"/>
      <c r="E27" s="7"/>
      <c r="F27" s="7"/>
      <c r="G27" s="7"/>
      <c r="H27" s="7"/>
      <c r="I27" s="7"/>
      <c r="J27" s="7"/>
      <c r="K27" s="7"/>
      <c r="L27" s="7"/>
      <c r="M27" s="7"/>
      <c r="N27" s="7"/>
      <c r="O27" s="7"/>
      <c r="P27" s="7"/>
    </row>
    <row r="28" ht="14.25" customHeight="1">
      <c r="A28" s="7"/>
      <c r="B28" s="7"/>
      <c r="C28" s="7"/>
      <c r="D28" s="7"/>
      <c r="E28" s="7"/>
      <c r="F28" s="7"/>
      <c r="G28" s="7"/>
      <c r="H28" s="7"/>
      <c r="I28" s="7"/>
      <c r="J28" s="7"/>
      <c r="K28" s="7"/>
      <c r="L28" s="7"/>
      <c r="M28" s="7"/>
      <c r="N28" s="7"/>
      <c r="O28" s="7"/>
      <c r="P28" s="7"/>
    </row>
  </sheetData>
  <mergeCells count="7">
    <mergeCell ref="A16:P16"/>
    <mergeCell ref="A17:P21"/>
    <mergeCell ref="H1:J1"/>
    <mergeCell ref="H2:J2"/>
    <mergeCell ref="I3:K3"/>
    <mergeCell ref="A3:G3"/>
    <mergeCell ref="A4:G4"/>
  </mergeCells>
  <dataValidations count="2">
    <dataValidation type="list" allowBlank="1" showInputMessage="1" showErrorMessage="1" sqref="A7:A15">
      <formula1>"Summer 21,Fall 21,Spring 22,Other (Please Specify)"</formula1>
    </dataValidation>
    <dataValidation type="list" allowBlank="1" showInputMessage="1" showErrorMessage="1" sqref="D7:D8">
      <formula1>"FTF,HF,SO,AO,HO"</formula1>
    </dataValidation>
  </dataValidations>
  <pageMargins left="0.2" right="0.2" top="0.4" bottom="0.5" header="0.3" footer="0.32"/>
  <pageSetup firstPageNumber="1" fitToHeight="1" fitToWidth="1" scale="100" useFirstPageNumber="0" orientation="landscape" pageOrder="downThenOver"/>
  <headerFooter>
    <oddFooter>&amp;C&amp;"Calibri,Bold"&amp;16&amp;K000000Proposed Additions&amp;R&amp;"Calibri,Regular"&amp;11&amp;K000000&amp;9&amp;P of &amp;N</oddFooter>
  </headerFooter>
  <drawing r:id="rId1"/>
</worksheet>
</file>

<file path=xl/worksheets/sheet7.xml><?xml version="1.0" encoding="utf-8"?>
<worksheet xmlns:r="http://schemas.openxmlformats.org/officeDocument/2006/relationships" xmlns="http://schemas.openxmlformats.org/spreadsheetml/2006/main">
  <dimension ref="A1:E26"/>
  <sheetViews>
    <sheetView workbookViewId="0" showGridLines="0" defaultGridColor="1"/>
  </sheetViews>
  <sheetFormatPr defaultColWidth="8.83333" defaultRowHeight="14.25" customHeight="1" outlineLevelRow="0" outlineLevelCol="0"/>
  <cols>
    <col min="1" max="1" width="16.5" style="167" customWidth="1"/>
    <col min="2" max="5" width="8.85156" style="167" customWidth="1"/>
    <col min="6" max="16384" width="8.85156" style="167" customWidth="1"/>
  </cols>
  <sheetData>
    <row r="1" ht="13.55" customHeight="1">
      <c r="A1" s="168"/>
      <c r="B1" s="168"/>
      <c r="C1" s="168"/>
      <c r="D1" s="168"/>
      <c r="E1" s="168"/>
    </row>
    <row r="2" ht="13.55" customHeight="1">
      <c r="A2" t="s" s="169">
        <v>102</v>
      </c>
      <c r="B2" s="168"/>
      <c r="C2" s="168"/>
      <c r="D2" s="168"/>
      <c r="E2" s="168"/>
    </row>
    <row r="3" ht="13.55" customHeight="1">
      <c r="A3" t="s" s="169">
        <v>42</v>
      </c>
      <c r="B3" t="s" s="169">
        <v>103</v>
      </c>
      <c r="C3" s="168"/>
      <c r="D3" s="168"/>
      <c r="E3" s="168"/>
    </row>
    <row r="4" ht="13.55" customHeight="1">
      <c r="A4" t="s" s="169">
        <v>104</v>
      </c>
      <c r="B4" t="s" s="169">
        <v>105</v>
      </c>
      <c r="C4" s="168"/>
      <c r="D4" s="168"/>
      <c r="E4" s="168"/>
    </row>
    <row r="5" ht="13.55" customHeight="1">
      <c r="A5" t="s" s="169">
        <v>47</v>
      </c>
      <c r="B5" t="s" s="169">
        <v>106</v>
      </c>
      <c r="C5" s="168"/>
      <c r="D5" s="168"/>
      <c r="E5" s="168"/>
    </row>
    <row r="6" ht="13.55" customHeight="1">
      <c r="A6" t="s" s="169">
        <v>107</v>
      </c>
      <c r="B6" t="s" s="169">
        <v>108</v>
      </c>
      <c r="C6" s="168"/>
      <c r="D6" s="168"/>
      <c r="E6" s="168"/>
    </row>
    <row r="7" ht="13.55" customHeight="1">
      <c r="A7" t="s" s="169">
        <v>109</v>
      </c>
      <c r="B7" t="s" s="169">
        <v>110</v>
      </c>
      <c r="C7" s="168"/>
      <c r="D7" s="168"/>
      <c r="E7" s="168"/>
    </row>
    <row r="8" ht="13.55" customHeight="1">
      <c r="A8" s="168"/>
      <c r="B8" s="168"/>
      <c r="C8" s="168"/>
      <c r="D8" s="168"/>
      <c r="E8" s="168"/>
    </row>
    <row r="9" ht="13.55" customHeight="1">
      <c r="A9" s="168"/>
      <c r="B9" s="168"/>
      <c r="C9" s="168"/>
      <c r="D9" s="168"/>
      <c r="E9" s="168"/>
    </row>
    <row r="10" ht="13.55" customHeight="1">
      <c r="A10" t="s" s="169">
        <v>111</v>
      </c>
      <c r="B10" s="168"/>
      <c r="C10" s="168"/>
      <c r="D10" s="168"/>
      <c r="E10" s="168"/>
    </row>
    <row r="11" ht="13.55" customHeight="1">
      <c r="A11" t="s" s="169">
        <v>112</v>
      </c>
      <c r="B11" s="168"/>
      <c r="C11" s="168"/>
      <c r="D11" s="168"/>
      <c r="E11" s="168"/>
    </row>
    <row r="12" ht="13.55" customHeight="1">
      <c r="A12" t="s" s="169">
        <v>113</v>
      </c>
      <c r="B12" s="168"/>
      <c r="C12" s="168"/>
      <c r="D12" s="168"/>
      <c r="E12" s="168"/>
    </row>
    <row r="13" ht="13.55" customHeight="1">
      <c r="A13" t="s" s="169">
        <v>114</v>
      </c>
      <c r="B13" s="168"/>
      <c r="C13" s="168"/>
      <c r="D13" s="168"/>
      <c r="E13" s="168"/>
    </row>
    <row r="14" ht="13.55" customHeight="1">
      <c r="A14" t="s" s="169">
        <v>115</v>
      </c>
      <c r="B14" s="168"/>
      <c r="C14" s="168"/>
      <c r="D14" s="168"/>
      <c r="E14" s="168"/>
    </row>
    <row r="15" ht="13.55" customHeight="1">
      <c r="A15" s="168"/>
      <c r="B15" s="168"/>
      <c r="C15" s="168"/>
      <c r="D15" s="168"/>
      <c r="E15" s="168"/>
    </row>
    <row r="16" ht="13.55" customHeight="1">
      <c r="A16" s="168"/>
      <c r="B16" s="168"/>
      <c r="C16" s="168"/>
      <c r="D16" s="168"/>
      <c r="E16" s="168"/>
    </row>
    <row r="17" ht="13.55" customHeight="1">
      <c r="A17" t="s" s="169">
        <v>116</v>
      </c>
      <c r="B17" s="168"/>
      <c r="C17" s="168"/>
      <c r="D17" s="168"/>
      <c r="E17" s="168"/>
    </row>
    <row r="18" ht="13.55" customHeight="1">
      <c r="A18" t="s" s="169">
        <v>117</v>
      </c>
      <c r="B18" s="168"/>
      <c r="C18" s="168"/>
      <c r="D18" s="168"/>
      <c r="E18" s="168"/>
    </row>
    <row r="19" ht="13.55" customHeight="1">
      <c r="A19" t="s" s="169">
        <v>118</v>
      </c>
      <c r="B19" s="168"/>
      <c r="C19" s="168"/>
      <c r="D19" s="168"/>
      <c r="E19" s="168"/>
    </row>
    <row r="20" ht="13.55" customHeight="1">
      <c r="A20" t="s" s="169">
        <v>119</v>
      </c>
      <c r="B20" s="168"/>
      <c r="C20" s="168"/>
      <c r="D20" s="168"/>
      <c r="E20" s="168"/>
    </row>
    <row r="21" ht="13.55" customHeight="1">
      <c r="A21" s="168"/>
      <c r="B21" s="168"/>
      <c r="C21" s="168"/>
      <c r="D21" s="168"/>
      <c r="E21" s="168"/>
    </row>
    <row r="22" ht="13.55" customHeight="1">
      <c r="A22" t="s" s="169">
        <v>120</v>
      </c>
      <c r="B22" s="168"/>
      <c r="C22" s="168"/>
      <c r="D22" s="168"/>
      <c r="E22" s="168"/>
    </row>
    <row r="23" ht="13.55" customHeight="1">
      <c r="A23" t="s" s="169">
        <v>117</v>
      </c>
      <c r="B23" s="168"/>
      <c r="C23" s="168"/>
      <c r="D23" s="168"/>
      <c r="E23" s="168"/>
    </row>
    <row r="24" ht="13.55" customHeight="1">
      <c r="A24" t="s" s="169">
        <v>121</v>
      </c>
      <c r="B24" s="168"/>
      <c r="C24" s="168"/>
      <c r="D24" s="168"/>
      <c r="E24" s="168"/>
    </row>
    <row r="25" ht="13.55" customHeight="1">
      <c r="A25" t="s" s="169">
        <v>122</v>
      </c>
      <c r="B25" s="168"/>
      <c r="C25" s="168"/>
      <c r="D25" s="168"/>
      <c r="E25" s="168"/>
    </row>
    <row r="26" ht="13.55" customHeight="1">
      <c r="A26" t="s" s="169">
        <v>123</v>
      </c>
      <c r="B26" s="168"/>
      <c r="C26" s="168"/>
      <c r="D26" s="168"/>
      <c r="E26" s="168"/>
    </row>
  </sheetData>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